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txcgp01\mydocuments\ua2316\Documents\Hurricane Beryl\"/>
    </mc:Choice>
  </mc:AlternateContent>
  <xr:revisionPtr revIDLastSave="0" documentId="13_ncr:1_{9810E69E-4A7D-402F-9D20-9A0E129CCB24}" xr6:coauthVersionLast="47" xr6:coauthVersionMax="47" xr10:uidLastSave="{00000000-0000-0000-0000-000000000000}"/>
  <bookViews>
    <workbookView xWindow="57480" yWindow="-120" windowWidth="29040" windowHeight="15840" xr2:uid="{6A40055C-741E-4617-878B-03586218790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1" l="1"/>
  <c r="P29" i="1" s="1"/>
  <c r="I29" i="1"/>
  <c r="G29" i="1"/>
  <c r="Q80" i="1"/>
  <c r="G80" i="1" s="1"/>
  <c r="I80" i="1"/>
  <c r="I135" i="1"/>
  <c r="I134" i="1"/>
  <c r="I133" i="1"/>
  <c r="I132" i="1"/>
  <c r="I130" i="1"/>
  <c r="I129" i="1"/>
  <c r="I128" i="1"/>
  <c r="I126" i="1"/>
  <c r="I125" i="1"/>
  <c r="I124" i="1"/>
  <c r="I123" i="1"/>
  <c r="I120" i="1"/>
  <c r="I119" i="1"/>
  <c r="I118" i="1"/>
  <c r="I117" i="1"/>
  <c r="I115" i="1"/>
  <c r="I114" i="1"/>
  <c r="I113" i="1"/>
  <c r="I112" i="1"/>
  <c r="I111" i="1"/>
  <c r="I110" i="1"/>
  <c r="I109" i="1"/>
  <c r="I108" i="1"/>
  <c r="I107" i="1"/>
  <c r="I105" i="1"/>
  <c r="I104" i="1"/>
  <c r="I103" i="1"/>
  <c r="I102" i="1"/>
  <c r="I101" i="1"/>
  <c r="I100" i="1"/>
  <c r="I98" i="1"/>
  <c r="I97" i="1"/>
  <c r="I96" i="1"/>
  <c r="I95" i="1"/>
  <c r="I94" i="1"/>
  <c r="I93" i="1"/>
  <c r="I91" i="1"/>
  <c r="I90" i="1"/>
  <c r="I89" i="1"/>
  <c r="I88" i="1"/>
  <c r="I87" i="1"/>
  <c r="I86" i="1"/>
  <c r="I85" i="1"/>
  <c r="I84" i="1"/>
  <c r="I83" i="1"/>
  <c r="I81" i="1"/>
  <c r="I78" i="1"/>
  <c r="I77" i="1"/>
  <c r="I76" i="1"/>
  <c r="I75" i="1"/>
  <c r="I74" i="1"/>
  <c r="I73" i="1"/>
  <c r="I71" i="1"/>
  <c r="I69" i="1"/>
  <c r="I68" i="1"/>
  <c r="I67" i="1"/>
  <c r="I66" i="1"/>
  <c r="I65" i="1"/>
  <c r="I63" i="1"/>
  <c r="I62" i="1"/>
  <c r="I61" i="1"/>
  <c r="I60" i="1"/>
  <c r="I59" i="1"/>
  <c r="I58" i="1"/>
  <c r="I56" i="1"/>
  <c r="I54" i="1"/>
  <c r="I53" i="1"/>
  <c r="I52" i="1"/>
  <c r="I51" i="1"/>
  <c r="I50" i="1"/>
  <c r="I49" i="1"/>
  <c r="I48" i="1"/>
  <c r="I47" i="1"/>
  <c r="I46" i="1"/>
  <c r="I44" i="1"/>
  <c r="I43" i="1"/>
  <c r="I42" i="1"/>
  <c r="I41" i="1"/>
  <c r="I40" i="1"/>
  <c r="I38" i="1"/>
  <c r="I37" i="1"/>
  <c r="I36" i="1"/>
  <c r="I35" i="1"/>
  <c r="I33" i="1"/>
  <c r="I32" i="1"/>
  <c r="I31" i="1"/>
  <c r="I30" i="1"/>
  <c r="I27" i="1"/>
  <c r="I26" i="1"/>
  <c r="I25" i="1"/>
  <c r="I24" i="1"/>
  <c r="I23" i="1"/>
  <c r="I22" i="1"/>
  <c r="I20" i="1"/>
  <c r="I19" i="1"/>
  <c r="I18" i="1"/>
  <c r="I17" i="1"/>
  <c r="I15" i="1"/>
  <c r="I14" i="1"/>
  <c r="I13" i="1"/>
  <c r="I12" i="1"/>
  <c r="I11" i="1"/>
  <c r="I10" i="1"/>
  <c r="I5" i="1"/>
  <c r="I4" i="1"/>
  <c r="I3" i="1"/>
  <c r="I8" i="1"/>
  <c r="I7" i="1"/>
  <c r="I6" i="1"/>
  <c r="H136" i="1"/>
  <c r="Q135" i="1"/>
  <c r="G135" i="1" s="1"/>
  <c r="Q134" i="1"/>
  <c r="G134" i="1" s="1"/>
  <c r="Q133" i="1"/>
  <c r="G133" i="1" s="1"/>
  <c r="Q132" i="1"/>
  <c r="G132" i="1" s="1"/>
  <c r="Q130" i="1"/>
  <c r="G130" i="1" s="1"/>
  <c r="Q129" i="1"/>
  <c r="G129" i="1" s="1"/>
  <c r="Q128" i="1"/>
  <c r="G128" i="1" s="1"/>
  <c r="Q126" i="1"/>
  <c r="G126" i="1" s="1"/>
  <c r="Q125" i="1"/>
  <c r="G125" i="1" s="1"/>
  <c r="Q124" i="1"/>
  <c r="G124" i="1" s="1"/>
  <c r="Q123" i="1"/>
  <c r="G123" i="1" s="1"/>
  <c r="Q121" i="1"/>
  <c r="P121" i="1" s="1"/>
  <c r="Q120" i="1"/>
  <c r="G120" i="1" s="1"/>
  <c r="Q119" i="1"/>
  <c r="L119" i="1" s="1"/>
  <c r="Q118" i="1"/>
  <c r="P118" i="1" s="1"/>
  <c r="Q117" i="1"/>
  <c r="G117" i="1" s="1"/>
  <c r="Q115" i="1"/>
  <c r="G115" i="1" s="1"/>
  <c r="Q114" i="1"/>
  <c r="G114" i="1" s="1"/>
  <c r="Q113" i="1"/>
  <c r="G113" i="1" s="1"/>
  <c r="Q112" i="1"/>
  <c r="G112" i="1" s="1"/>
  <c r="Q111" i="1"/>
  <c r="G111" i="1" s="1"/>
  <c r="Q110" i="1"/>
  <c r="G110" i="1" s="1"/>
  <c r="Q109" i="1"/>
  <c r="G109" i="1" s="1"/>
  <c r="Q108" i="1"/>
  <c r="G108" i="1" s="1"/>
  <c r="Q107" i="1"/>
  <c r="G107" i="1" s="1"/>
  <c r="Q105" i="1"/>
  <c r="P105" i="1" s="1"/>
  <c r="Q104" i="1"/>
  <c r="G104" i="1" s="1"/>
  <c r="Q103" i="1"/>
  <c r="G103" i="1" s="1"/>
  <c r="Q102" i="1"/>
  <c r="G102" i="1" s="1"/>
  <c r="Q101" i="1"/>
  <c r="G101" i="1" s="1"/>
  <c r="Q100" i="1"/>
  <c r="N100" i="1" s="1"/>
  <c r="Q98" i="1"/>
  <c r="G98" i="1" s="1"/>
  <c r="Q97" i="1"/>
  <c r="G97" i="1" s="1"/>
  <c r="Q96" i="1"/>
  <c r="G96" i="1" s="1"/>
  <c r="Q95" i="1"/>
  <c r="G95" i="1" s="1"/>
  <c r="Q94" i="1"/>
  <c r="G94" i="1" s="1"/>
  <c r="Q93" i="1"/>
  <c r="G93" i="1" s="1"/>
  <c r="Q91" i="1"/>
  <c r="G91" i="1" s="1"/>
  <c r="Q90" i="1"/>
  <c r="G90" i="1" s="1"/>
  <c r="Q89" i="1"/>
  <c r="G89" i="1" s="1"/>
  <c r="Q88" i="1"/>
  <c r="G88" i="1" s="1"/>
  <c r="Q87" i="1"/>
  <c r="G87" i="1" s="1"/>
  <c r="Q86" i="1"/>
  <c r="G86" i="1" s="1"/>
  <c r="Q85" i="1"/>
  <c r="P85" i="1" s="1"/>
  <c r="Q84" i="1"/>
  <c r="G84" i="1" s="1"/>
  <c r="Q83" i="1"/>
  <c r="G83" i="1" s="1"/>
  <c r="Q81" i="1"/>
  <c r="G81" i="1" s="1"/>
  <c r="Q78" i="1"/>
  <c r="G78" i="1" s="1"/>
  <c r="Q77" i="1"/>
  <c r="G77" i="1" s="1"/>
  <c r="Q76" i="1"/>
  <c r="G76" i="1" s="1"/>
  <c r="Q75" i="1"/>
  <c r="G75" i="1" s="1"/>
  <c r="Q74" i="1"/>
  <c r="G74" i="1" s="1"/>
  <c r="Q73" i="1"/>
  <c r="G73" i="1" s="1"/>
  <c r="Q71" i="1"/>
  <c r="G71" i="1" s="1"/>
  <c r="Q70" i="1"/>
  <c r="G70" i="1" s="1"/>
  <c r="Q69" i="1"/>
  <c r="G69" i="1" s="1"/>
  <c r="Q68" i="1"/>
  <c r="G68" i="1" s="1"/>
  <c r="Q67" i="1"/>
  <c r="G67" i="1" s="1"/>
  <c r="Q66" i="1"/>
  <c r="G66" i="1" s="1"/>
  <c r="Q65" i="1"/>
  <c r="N65" i="1" s="1"/>
  <c r="Q63" i="1"/>
  <c r="G63" i="1" s="1"/>
  <c r="Q62" i="1"/>
  <c r="G62" i="1" s="1"/>
  <c r="Q61" i="1"/>
  <c r="P61" i="1" s="1"/>
  <c r="Q60" i="1"/>
  <c r="G60" i="1" s="1"/>
  <c r="Q59" i="1"/>
  <c r="G59" i="1" s="1"/>
  <c r="Q58" i="1"/>
  <c r="G58" i="1" s="1"/>
  <c r="Q56" i="1"/>
  <c r="G56" i="1" s="1"/>
  <c r="Q54" i="1"/>
  <c r="G54" i="1" s="1"/>
  <c r="Q53" i="1"/>
  <c r="G53" i="1" s="1"/>
  <c r="Q52" i="1"/>
  <c r="G52" i="1" s="1"/>
  <c r="Q51" i="1"/>
  <c r="G51" i="1" s="1"/>
  <c r="Q50" i="1"/>
  <c r="G50" i="1" s="1"/>
  <c r="Q49" i="1"/>
  <c r="G49" i="1" s="1"/>
  <c r="Q48" i="1"/>
  <c r="G48" i="1" s="1"/>
  <c r="Q47" i="1"/>
  <c r="G47" i="1" s="1"/>
  <c r="Q46" i="1"/>
  <c r="G46" i="1" s="1"/>
  <c r="Q44" i="1"/>
  <c r="G44" i="1" s="1"/>
  <c r="Q43" i="1"/>
  <c r="G43" i="1" s="1"/>
  <c r="Q42" i="1"/>
  <c r="G42" i="1" s="1"/>
  <c r="Q41" i="1"/>
  <c r="G41" i="1" s="1"/>
  <c r="Q40" i="1"/>
  <c r="G40" i="1" s="1"/>
  <c r="Q38" i="1"/>
  <c r="G38" i="1" s="1"/>
  <c r="Q37" i="1"/>
  <c r="G37" i="1" s="1"/>
  <c r="Q36" i="1"/>
  <c r="G36" i="1" s="1"/>
  <c r="Q35" i="1"/>
  <c r="G35" i="1" s="1"/>
  <c r="Q33" i="1"/>
  <c r="G33" i="1" s="1"/>
  <c r="Q32" i="1"/>
  <c r="G32" i="1" s="1"/>
  <c r="Q31" i="1"/>
  <c r="G31" i="1" s="1"/>
  <c r="Q30" i="1"/>
  <c r="G30" i="1" s="1"/>
  <c r="Q27" i="1"/>
  <c r="G27" i="1" s="1"/>
  <c r="Q26" i="1"/>
  <c r="G26" i="1" s="1"/>
  <c r="Q25" i="1"/>
  <c r="G25" i="1" s="1"/>
  <c r="Q24" i="1"/>
  <c r="G24" i="1" s="1"/>
  <c r="Q23" i="1"/>
  <c r="G23" i="1" s="1"/>
  <c r="Q22" i="1"/>
  <c r="G22" i="1" s="1"/>
  <c r="Q20" i="1"/>
  <c r="G20" i="1" s="1"/>
  <c r="Q19" i="1"/>
  <c r="G19" i="1" s="1"/>
  <c r="Q18" i="1"/>
  <c r="N18" i="1" s="1"/>
  <c r="Q17" i="1"/>
  <c r="G17" i="1" s="1"/>
  <c r="Q15" i="1"/>
  <c r="G15" i="1" s="1"/>
  <c r="Q14" i="1"/>
  <c r="G14" i="1" s="1"/>
  <c r="Q13" i="1"/>
  <c r="G13" i="1" s="1"/>
  <c r="Q12" i="1"/>
  <c r="G12" i="1" s="1"/>
  <c r="Q11" i="1"/>
  <c r="G11" i="1" s="1"/>
  <c r="Q10" i="1"/>
  <c r="G10" i="1" s="1"/>
  <c r="Q8" i="1"/>
  <c r="G8" i="1" s="1"/>
  <c r="Q7" i="1"/>
  <c r="G7" i="1" s="1"/>
  <c r="Q6" i="1"/>
  <c r="G6" i="1" s="1"/>
  <c r="Q5" i="1"/>
  <c r="G5" i="1" s="1"/>
  <c r="Q4" i="1"/>
  <c r="G4" i="1" s="1"/>
  <c r="Q3" i="1"/>
  <c r="G3" i="1" s="1"/>
  <c r="O136" i="1"/>
  <c r="M136" i="1"/>
  <c r="K136" i="1"/>
  <c r="F136" i="1"/>
  <c r="G61" i="1" l="1"/>
  <c r="L29" i="1"/>
  <c r="N29" i="1"/>
  <c r="G118" i="1"/>
  <c r="L23" i="1"/>
  <c r="N93" i="1"/>
  <c r="L91" i="1"/>
  <c r="P91" i="1"/>
  <c r="L124" i="1"/>
  <c r="N94" i="1"/>
  <c r="P94" i="1"/>
  <c r="L105" i="1"/>
  <c r="P109" i="1"/>
  <c r="P110" i="1"/>
  <c r="G18" i="1"/>
  <c r="N118" i="1"/>
  <c r="P17" i="1"/>
  <c r="G85" i="1"/>
  <c r="P66" i="1"/>
  <c r="L63" i="1"/>
  <c r="G100" i="1"/>
  <c r="L71" i="1"/>
  <c r="P41" i="1"/>
  <c r="P18" i="1"/>
  <c r="L43" i="1"/>
  <c r="N66" i="1"/>
  <c r="N119" i="1"/>
  <c r="P97" i="1"/>
  <c r="N98" i="1"/>
  <c r="N22" i="1"/>
  <c r="N49" i="1"/>
  <c r="L74" i="1"/>
  <c r="P100" i="1"/>
  <c r="P124" i="1"/>
  <c r="N20" i="1"/>
  <c r="P43" i="1"/>
  <c r="P22" i="1"/>
  <c r="P49" i="1"/>
  <c r="L83" i="1"/>
  <c r="L101" i="1"/>
  <c r="N130" i="1"/>
  <c r="N43" i="1"/>
  <c r="P119" i="1"/>
  <c r="N101" i="1"/>
  <c r="L135" i="1"/>
  <c r="N23" i="1"/>
  <c r="P53" i="1"/>
  <c r="P86" i="1"/>
  <c r="P101" i="1"/>
  <c r="N50" i="1"/>
  <c r="L3" i="1"/>
  <c r="P27" i="1"/>
  <c r="L54" i="1"/>
  <c r="L87" i="1"/>
  <c r="L104" i="1"/>
  <c r="L20" i="1"/>
  <c r="N86" i="1"/>
  <c r="N3" i="1"/>
  <c r="P54" i="1"/>
  <c r="P87" i="1"/>
  <c r="N104" i="1"/>
  <c r="P3" i="1"/>
  <c r="L62" i="1"/>
  <c r="N62" i="1"/>
  <c r="L107" i="1"/>
  <c r="L11" i="1"/>
  <c r="L40" i="1"/>
  <c r="P62" i="1"/>
  <c r="L93" i="1"/>
  <c r="N107" i="1"/>
  <c r="N11" i="1"/>
  <c r="P93" i="1"/>
  <c r="N40" i="1"/>
  <c r="N15" i="1"/>
  <c r="P40" i="1"/>
  <c r="N63" i="1"/>
  <c r="L17" i="1"/>
  <c r="L41" i="1"/>
  <c r="P65" i="1"/>
  <c r="L94" i="1"/>
  <c r="N112" i="1"/>
  <c r="L66" i="1"/>
  <c r="L132" i="1"/>
  <c r="N132" i="1"/>
  <c r="P132" i="1"/>
  <c r="P135" i="1"/>
  <c r="L133" i="1"/>
  <c r="N133" i="1"/>
  <c r="P133" i="1"/>
  <c r="L134" i="1"/>
  <c r="N134" i="1"/>
  <c r="P134" i="1"/>
  <c r="N135" i="1"/>
  <c r="L125" i="1"/>
  <c r="N125" i="1"/>
  <c r="L126" i="1"/>
  <c r="N126" i="1"/>
  <c r="P125" i="1"/>
  <c r="P126" i="1"/>
  <c r="N128" i="1"/>
  <c r="L128" i="1"/>
  <c r="P128" i="1"/>
  <c r="L129" i="1"/>
  <c r="L123" i="1"/>
  <c r="N129" i="1"/>
  <c r="N123" i="1"/>
  <c r="P129" i="1"/>
  <c r="P123" i="1"/>
  <c r="L130" i="1"/>
  <c r="N124" i="1"/>
  <c r="P130" i="1"/>
  <c r="L120" i="1"/>
  <c r="N121" i="1"/>
  <c r="G121" i="1"/>
  <c r="P120" i="1"/>
  <c r="L121" i="1"/>
  <c r="N120" i="1"/>
  <c r="L117" i="1"/>
  <c r="N117" i="1"/>
  <c r="P117" i="1"/>
  <c r="L118" i="1"/>
  <c r="G119" i="1"/>
  <c r="L115" i="1"/>
  <c r="L113" i="1"/>
  <c r="N113" i="1"/>
  <c r="P113" i="1"/>
  <c r="L114" i="1"/>
  <c r="N114" i="1"/>
  <c r="N115" i="1"/>
  <c r="P114" i="1"/>
  <c r="P115" i="1"/>
  <c r="N108" i="1"/>
  <c r="L108" i="1"/>
  <c r="P107" i="1"/>
  <c r="P108" i="1"/>
  <c r="L109" i="1"/>
  <c r="N109" i="1"/>
  <c r="L110" i="1"/>
  <c r="N110" i="1"/>
  <c r="L111" i="1"/>
  <c r="L112" i="1"/>
  <c r="N111" i="1"/>
  <c r="P111" i="1"/>
  <c r="P112" i="1"/>
  <c r="P102" i="1"/>
  <c r="L103" i="1"/>
  <c r="L102" i="1"/>
  <c r="N103" i="1"/>
  <c r="N102" i="1"/>
  <c r="P103" i="1"/>
  <c r="P104" i="1"/>
  <c r="G105" i="1"/>
  <c r="L100" i="1"/>
  <c r="N105" i="1"/>
  <c r="L95" i="1"/>
  <c r="N95" i="1"/>
  <c r="P95" i="1"/>
  <c r="L96" i="1"/>
  <c r="N96" i="1"/>
  <c r="P96" i="1"/>
  <c r="L97" i="1"/>
  <c r="N97" i="1"/>
  <c r="L98" i="1"/>
  <c r="P98" i="1"/>
  <c r="N87" i="1"/>
  <c r="N88" i="1"/>
  <c r="L88" i="1"/>
  <c r="N83" i="1"/>
  <c r="P88" i="1"/>
  <c r="P83" i="1"/>
  <c r="L84" i="1"/>
  <c r="N89" i="1"/>
  <c r="L89" i="1"/>
  <c r="N84" i="1"/>
  <c r="P89" i="1"/>
  <c r="P84" i="1"/>
  <c r="L90" i="1"/>
  <c r="L85" i="1"/>
  <c r="N90" i="1"/>
  <c r="N85" i="1"/>
  <c r="P90" i="1"/>
  <c r="L86" i="1"/>
  <c r="N91" i="1"/>
  <c r="P73" i="1"/>
  <c r="P74" i="1"/>
  <c r="L75" i="1"/>
  <c r="P75" i="1"/>
  <c r="L76" i="1"/>
  <c r="N75" i="1"/>
  <c r="N76" i="1"/>
  <c r="N74" i="1"/>
  <c r="P76" i="1"/>
  <c r="L77" i="1"/>
  <c r="N77" i="1"/>
  <c r="P77" i="1"/>
  <c r="L78" i="1"/>
  <c r="L73" i="1"/>
  <c r="N78" i="1"/>
  <c r="N73" i="1"/>
  <c r="P78" i="1"/>
  <c r="P71" i="1"/>
  <c r="P67" i="1"/>
  <c r="N68" i="1"/>
  <c r="P68" i="1"/>
  <c r="L69" i="1"/>
  <c r="G65" i="1"/>
  <c r="N69" i="1"/>
  <c r="N67" i="1"/>
  <c r="L68" i="1"/>
  <c r="P69" i="1"/>
  <c r="L70" i="1"/>
  <c r="L65" i="1"/>
  <c r="N70" i="1"/>
  <c r="L67" i="1"/>
  <c r="P70" i="1"/>
  <c r="N71" i="1"/>
  <c r="L59" i="1"/>
  <c r="N59" i="1"/>
  <c r="L58" i="1"/>
  <c r="N58" i="1"/>
  <c r="P58" i="1"/>
  <c r="P59" i="1"/>
  <c r="L60" i="1"/>
  <c r="N60" i="1"/>
  <c r="P60" i="1"/>
  <c r="L61" i="1"/>
  <c r="N61" i="1"/>
  <c r="P63" i="1"/>
  <c r="L52" i="1"/>
  <c r="L50" i="1"/>
  <c r="P50" i="1"/>
  <c r="L51" i="1"/>
  <c r="L46" i="1"/>
  <c r="N51" i="1"/>
  <c r="N46" i="1"/>
  <c r="P51" i="1"/>
  <c r="P46" i="1"/>
  <c r="L47" i="1"/>
  <c r="N52" i="1"/>
  <c r="P47" i="1"/>
  <c r="L53" i="1"/>
  <c r="N47" i="1"/>
  <c r="P52" i="1"/>
  <c r="L48" i="1"/>
  <c r="N53" i="1"/>
  <c r="N48" i="1"/>
  <c r="P48" i="1"/>
  <c r="L49" i="1"/>
  <c r="N54" i="1"/>
  <c r="N41" i="1"/>
  <c r="L42" i="1"/>
  <c r="N42" i="1"/>
  <c r="P42" i="1"/>
  <c r="L44" i="1"/>
  <c r="N44" i="1"/>
  <c r="P44" i="1"/>
  <c r="P35" i="1"/>
  <c r="L36" i="1"/>
  <c r="N35" i="1"/>
  <c r="N36" i="1"/>
  <c r="L35" i="1"/>
  <c r="P36" i="1"/>
  <c r="L37" i="1"/>
  <c r="N37" i="1"/>
  <c r="P37" i="1"/>
  <c r="L38" i="1"/>
  <c r="N38" i="1"/>
  <c r="P38" i="1"/>
  <c r="P23" i="1"/>
  <c r="L30" i="1"/>
  <c r="L24" i="1"/>
  <c r="N30" i="1"/>
  <c r="N24" i="1"/>
  <c r="P30" i="1"/>
  <c r="P24" i="1"/>
  <c r="L31" i="1"/>
  <c r="L25" i="1"/>
  <c r="N31" i="1"/>
  <c r="N25" i="1"/>
  <c r="P31" i="1"/>
  <c r="P25" i="1"/>
  <c r="L32" i="1"/>
  <c r="L26" i="1"/>
  <c r="N32" i="1"/>
  <c r="N26" i="1"/>
  <c r="P32" i="1"/>
  <c r="P26" i="1"/>
  <c r="L33" i="1"/>
  <c r="L27" i="1"/>
  <c r="N33" i="1"/>
  <c r="L22" i="1"/>
  <c r="N27" i="1"/>
  <c r="P33" i="1"/>
  <c r="N17" i="1"/>
  <c r="L18" i="1"/>
  <c r="N19" i="1"/>
  <c r="L19" i="1"/>
  <c r="P19" i="1"/>
  <c r="P20" i="1"/>
  <c r="P10" i="1"/>
  <c r="P11" i="1"/>
  <c r="L12" i="1"/>
  <c r="P12" i="1"/>
  <c r="L13" i="1"/>
  <c r="N13" i="1"/>
  <c r="P13" i="1"/>
  <c r="L14" i="1"/>
  <c r="N14" i="1"/>
  <c r="P14" i="1"/>
  <c r="L15" i="1"/>
  <c r="N12" i="1"/>
  <c r="L10" i="1"/>
  <c r="N10" i="1"/>
  <c r="P15" i="1"/>
  <c r="Q136" i="1"/>
</calcChain>
</file>

<file path=xl/sharedStrings.xml><?xml version="1.0" encoding="utf-8"?>
<sst xmlns="http://schemas.openxmlformats.org/spreadsheetml/2006/main" count="96" uniqueCount="41">
  <si>
    <t>Circuit</t>
  </si>
  <si>
    <t>Total Wood</t>
  </si>
  <si>
    <t>Percentage Wood Poles Installed</t>
  </si>
  <si>
    <t>Total Wood Failed</t>
  </si>
  <si>
    <t>Percentage Wood Poles Failed</t>
  </si>
  <si>
    <t>Cause of Failure</t>
  </si>
  <si>
    <t>Total Concrete</t>
  </si>
  <si>
    <t>Percentage Concrete Poles Installed</t>
  </si>
  <si>
    <t>Total Steel</t>
  </si>
  <si>
    <t>Percentage Steel Poles Installed</t>
  </si>
  <si>
    <t>Total Composite</t>
  </si>
  <si>
    <t>Percentage Composite Poles Installed</t>
  </si>
  <si>
    <t>Total Number of Poles</t>
  </si>
  <si>
    <t>MAINLAND</t>
  </si>
  <si>
    <t>DICKINSON</t>
  </si>
  <si>
    <t>Trees</t>
  </si>
  <si>
    <t>FREEWAY</t>
  </si>
  <si>
    <t>HEIGHTS</t>
  </si>
  <si>
    <t>LAMARQUE</t>
  </si>
  <si>
    <t>NORTHSIDE</t>
  </si>
  <si>
    <t>TEJAS</t>
  </si>
  <si>
    <t>BAYAREA</t>
  </si>
  <si>
    <t>ALVIN</t>
  </si>
  <si>
    <t>NORTH ALVIN</t>
  </si>
  <si>
    <t>FRIENDSWOOD</t>
  </si>
  <si>
    <t>SEM.</t>
  </si>
  <si>
    <t>LC-1403</t>
  </si>
  <si>
    <t>LC-1404</t>
  </si>
  <si>
    <t>LC- BUTLER</t>
  </si>
  <si>
    <t>LC-HIDDEN LAKES</t>
  </si>
  <si>
    <t>LC - LC</t>
  </si>
  <si>
    <t xml:space="preserve">LC- MAG </t>
  </si>
  <si>
    <t>LC - SSH</t>
  </si>
  <si>
    <t>WEST</t>
  </si>
  <si>
    <t>AG</t>
  </si>
  <si>
    <t>COLUMBIA</t>
  </si>
  <si>
    <t>BZ</t>
  </si>
  <si>
    <t>SW</t>
  </si>
  <si>
    <t>OLD OCEAN</t>
  </si>
  <si>
    <t>WC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</si>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</sst>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masis MT Pro Light"/>
      <family val="1"/>
    </font>
    <font>
      <b/>
      <sz val="12"/>
      <color theme="1"/>
      <name val="Amasis MT Pro Light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0" fillId="0" borderId="4" xfId="0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9" fontId="4" fillId="0" borderId="1" xfId="0" applyNumberFormat="1" applyFont="1" applyBorder="1" applyAlignment="1">
      <alignment horizontal="center" wrapText="1"/>
    </xf>
    <xf numFmtId="9" fontId="3" fillId="2" borderId="1" xfId="0" applyNumberFormat="1" applyFont="1" applyFill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9" fontId="2" fillId="0" borderId="5" xfId="0" applyNumberFormat="1" applyFont="1" applyBorder="1" applyAlignment="1">
      <alignment horizontal="center"/>
    </xf>
    <xf numFmtId="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A090F-7157-412A-81BA-33ED17B8EA8D}">
  <dimension ref="A1:Q136"/>
  <sheetViews>
    <sheetView tabSelected="1" workbookViewId="0">
      <pane ySplit="1" topLeftCell="A27" activePane="bottomLeft" state="frozen"/>
      <selection pane="bottomLeft" activeCell="B127" sqref="B127"/>
    </sheetView>
  </sheetViews>
  <sheetFormatPr defaultRowHeight="15.75"/>
  <cols>
    <col min="1" max="1" width="10.85546875" customWidth="1"/>
    <col min="3" max="5" width="0" hidden="1" customWidth="1"/>
    <col min="6" max="6" width="22.28515625" style="2" customWidth="1"/>
    <col min="7" max="7" width="18.140625" style="23" customWidth="1"/>
    <col min="8" max="8" width="18.42578125" style="2" customWidth="1"/>
    <col min="9" max="9" width="18.140625" style="23" customWidth="1"/>
    <col min="10" max="10" width="18.140625" style="2" customWidth="1"/>
    <col min="11" max="11" width="22.28515625" style="2" customWidth="1"/>
    <col min="12" max="12" width="22.28515625" style="23" customWidth="1"/>
    <col min="13" max="13" width="22.28515625" style="2" customWidth="1"/>
    <col min="14" max="14" width="22.28515625" style="23" customWidth="1"/>
    <col min="15" max="15" width="22.28515625" style="2" customWidth="1"/>
    <col min="16" max="16" width="22.28515625" style="23" customWidth="1"/>
    <col min="17" max="17" width="22.28515625" style="2" customWidth="1"/>
  </cols>
  <sheetData>
    <row r="1" spans="1:17" ht="49.5">
      <c r="B1" s="11" t="s">
        <v>0</v>
      </c>
      <c r="C1" s="3"/>
      <c r="D1" s="3"/>
      <c r="E1" s="3"/>
      <c r="F1" s="11" t="s">
        <v>1</v>
      </c>
      <c r="G1" s="19" t="s">
        <v>2</v>
      </c>
      <c r="H1" s="18" t="s">
        <v>3</v>
      </c>
      <c r="I1" s="19" t="s">
        <v>4</v>
      </c>
      <c r="J1" s="18" t="s">
        <v>5</v>
      </c>
      <c r="K1" s="11" t="s">
        <v>6</v>
      </c>
      <c r="L1" s="19" t="s">
        <v>7</v>
      </c>
      <c r="M1" s="11" t="s">
        <v>8</v>
      </c>
      <c r="N1" s="19" t="s">
        <v>9</v>
      </c>
      <c r="O1" s="11" t="s">
        <v>10</v>
      </c>
      <c r="P1" s="19" t="s">
        <v>11</v>
      </c>
      <c r="Q1" s="18" t="s">
        <v>12</v>
      </c>
    </row>
    <row r="2" spans="1:17" ht="16.5">
      <c r="A2" s="1" t="s">
        <v>13</v>
      </c>
      <c r="B2" s="5" t="s">
        <v>14</v>
      </c>
      <c r="C2" s="6"/>
      <c r="D2" s="7"/>
      <c r="E2" s="6"/>
      <c r="F2" s="8"/>
      <c r="G2" s="20"/>
      <c r="H2" s="8"/>
      <c r="I2" s="20"/>
      <c r="J2" s="8"/>
      <c r="K2" s="8"/>
      <c r="L2" s="20"/>
      <c r="M2" s="8"/>
      <c r="N2" s="20"/>
      <c r="O2" s="8"/>
      <c r="P2" s="20"/>
      <c r="Q2" s="8"/>
    </row>
    <row r="3" spans="1:17" ht="16.5">
      <c r="B3" s="9">
        <v>1266</v>
      </c>
      <c r="C3" s="9"/>
      <c r="D3" s="3"/>
      <c r="E3" s="9"/>
      <c r="F3" s="4">
        <v>1717</v>
      </c>
      <c r="G3" s="21">
        <f>F3/Q3</f>
        <v>0.9976757699012202</v>
      </c>
      <c r="H3" s="4">
        <v>0</v>
      </c>
      <c r="I3" s="21">
        <f t="shared" ref="I3:I5" si="0">H3/F3</f>
        <v>0</v>
      </c>
      <c r="J3" s="4"/>
      <c r="K3" s="4">
        <v>4</v>
      </c>
      <c r="L3" s="21">
        <f>K3/Q3</f>
        <v>2.3242300987797791E-3</v>
      </c>
      <c r="M3" s="4"/>
      <c r="N3" s="21">
        <f>M3/Q3</f>
        <v>0</v>
      </c>
      <c r="O3" s="4"/>
      <c r="P3" s="21">
        <f>O3/Q3</f>
        <v>0</v>
      </c>
      <c r="Q3" s="4">
        <f>F3+K3+M3+O3</f>
        <v>1721</v>
      </c>
    </row>
    <row r="4" spans="1:17" ht="16.5">
      <c r="B4" s="9">
        <v>1267</v>
      </c>
      <c r="C4" s="9"/>
      <c r="D4" s="3"/>
      <c r="E4" s="9"/>
      <c r="F4" s="4">
        <v>1233</v>
      </c>
      <c r="G4" s="21">
        <f t="shared" ref="G4:G8" si="1">F4/Q4</f>
        <v>0.9911575562700965</v>
      </c>
      <c r="H4" s="4">
        <v>0</v>
      </c>
      <c r="I4" s="21">
        <f t="shared" si="0"/>
        <v>0</v>
      </c>
      <c r="J4" s="4"/>
      <c r="K4" s="4">
        <v>10</v>
      </c>
      <c r="L4" s="21"/>
      <c r="M4" s="4">
        <v>1</v>
      </c>
      <c r="N4" s="21"/>
      <c r="O4" s="4"/>
      <c r="P4" s="21"/>
      <c r="Q4" s="4">
        <f t="shared" ref="Q4:Q8" si="2">F4+K4+M4+O4</f>
        <v>1244</v>
      </c>
    </row>
    <row r="5" spans="1:17" ht="16.5">
      <c r="B5" s="9">
        <v>1272</v>
      </c>
      <c r="C5" s="9"/>
      <c r="D5" s="3"/>
      <c r="E5" s="9"/>
      <c r="F5" s="4">
        <v>1220</v>
      </c>
      <c r="G5" s="21">
        <f t="shared" si="1"/>
        <v>1</v>
      </c>
      <c r="H5" s="4">
        <v>0</v>
      </c>
      <c r="I5" s="21">
        <f t="shared" si="0"/>
        <v>0</v>
      </c>
      <c r="J5" s="4"/>
      <c r="K5" s="4"/>
      <c r="L5" s="21"/>
      <c r="M5" s="4"/>
      <c r="N5" s="21"/>
      <c r="O5" s="4"/>
      <c r="P5" s="21"/>
      <c r="Q5" s="4">
        <f t="shared" si="2"/>
        <v>1220</v>
      </c>
    </row>
    <row r="6" spans="1:17" ht="16.5">
      <c r="B6" s="9">
        <v>1274</v>
      </c>
      <c r="C6" s="9"/>
      <c r="D6" s="3"/>
      <c r="E6" s="9"/>
      <c r="F6" s="4">
        <v>722</v>
      </c>
      <c r="G6" s="21">
        <f t="shared" si="1"/>
        <v>0.90476190476190477</v>
      </c>
      <c r="H6" s="4">
        <v>23</v>
      </c>
      <c r="I6" s="21">
        <f>H6/F6</f>
        <v>3.1855955678670361E-2</v>
      </c>
      <c r="J6" s="4" t="s">
        <v>15</v>
      </c>
      <c r="K6" s="4">
        <v>76</v>
      </c>
      <c r="L6" s="21"/>
      <c r="M6" s="4"/>
      <c r="N6" s="21"/>
      <c r="O6" s="4"/>
      <c r="P6" s="21"/>
      <c r="Q6" s="4">
        <f t="shared" si="2"/>
        <v>798</v>
      </c>
    </row>
    <row r="7" spans="1:17" ht="16.5">
      <c r="B7" s="9">
        <v>1277</v>
      </c>
      <c r="C7" s="9"/>
      <c r="D7" s="3"/>
      <c r="E7" s="9"/>
      <c r="F7" s="4">
        <v>2062</v>
      </c>
      <c r="G7" s="21">
        <f t="shared" si="1"/>
        <v>0.95773339526242451</v>
      </c>
      <c r="H7" s="4">
        <v>29</v>
      </c>
      <c r="I7" s="21">
        <f>H7/F7</f>
        <v>1.4064015518913677E-2</v>
      </c>
      <c r="J7" s="4" t="s">
        <v>15</v>
      </c>
      <c r="K7" s="4">
        <v>89</v>
      </c>
      <c r="L7" s="21"/>
      <c r="M7" s="4">
        <v>2</v>
      </c>
      <c r="N7" s="21"/>
      <c r="O7" s="4"/>
      <c r="P7" s="21"/>
      <c r="Q7" s="4">
        <f t="shared" si="2"/>
        <v>2153</v>
      </c>
    </row>
    <row r="8" spans="1:17" ht="16.5">
      <c r="B8" s="9">
        <v>1279</v>
      </c>
      <c r="C8" s="9"/>
      <c r="D8" s="3"/>
      <c r="E8" s="9"/>
      <c r="F8" s="4">
        <v>1896</v>
      </c>
      <c r="G8" s="21">
        <f t="shared" si="1"/>
        <v>0.99947285187137591</v>
      </c>
      <c r="H8" s="4">
        <v>0</v>
      </c>
      <c r="I8" s="21">
        <f>H8/F8</f>
        <v>0</v>
      </c>
      <c r="J8" s="4"/>
      <c r="K8" s="4">
        <v>1</v>
      </c>
      <c r="L8" s="21"/>
      <c r="M8" s="4"/>
      <c r="N8" s="21"/>
      <c r="O8" s="4"/>
      <c r="P8" s="21"/>
      <c r="Q8" s="4">
        <f t="shared" si="2"/>
        <v>1897</v>
      </c>
    </row>
    <row r="9" spans="1:17" ht="16.5">
      <c r="B9" s="5" t="s">
        <v>16</v>
      </c>
      <c r="C9" s="6"/>
      <c r="D9" s="7"/>
      <c r="E9" s="6"/>
      <c r="F9" s="8"/>
      <c r="G9" s="20"/>
      <c r="H9" s="8"/>
      <c r="I9" s="20"/>
      <c r="J9" s="8"/>
      <c r="K9" s="8"/>
      <c r="L9" s="20"/>
      <c r="M9" s="8"/>
      <c r="N9" s="20"/>
      <c r="O9" s="8"/>
      <c r="P9" s="20"/>
      <c r="Q9" s="8"/>
    </row>
    <row r="10" spans="1:17" ht="16.5">
      <c r="B10" s="9">
        <v>1101</v>
      </c>
      <c r="C10" s="9"/>
      <c r="D10" s="3"/>
      <c r="E10" s="9"/>
      <c r="F10" s="4">
        <v>868</v>
      </c>
      <c r="G10" s="21">
        <f t="shared" ref="G10:G15" si="3">F10/Q10</f>
        <v>0.96444444444444444</v>
      </c>
      <c r="H10" s="4">
        <v>7</v>
      </c>
      <c r="I10" s="21">
        <f>H10/F10</f>
        <v>8.0645161290322578E-3</v>
      </c>
      <c r="J10" s="4" t="s">
        <v>15</v>
      </c>
      <c r="K10" s="4">
        <v>32</v>
      </c>
      <c r="L10" s="21">
        <f t="shared" ref="L10:L15" si="4">K10/Q10</f>
        <v>3.5555555555555556E-2</v>
      </c>
      <c r="M10" s="4"/>
      <c r="N10" s="21">
        <f t="shared" ref="N10:N15" si="5">M10/Q10</f>
        <v>0</v>
      </c>
      <c r="O10" s="4"/>
      <c r="P10" s="21">
        <f t="shared" ref="P10:P15" si="6">O10/Q10</f>
        <v>0</v>
      </c>
      <c r="Q10" s="4">
        <f t="shared" ref="Q10:Q15" si="7">F10+K10+M10+O10</f>
        <v>900</v>
      </c>
    </row>
    <row r="11" spans="1:17" ht="16.5">
      <c r="B11" s="9">
        <v>1102</v>
      </c>
      <c r="C11" s="9"/>
      <c r="D11" s="3"/>
      <c r="E11" s="9"/>
      <c r="F11" s="4">
        <v>498</v>
      </c>
      <c r="G11" s="21">
        <f t="shared" si="3"/>
        <v>0.95219885277246652</v>
      </c>
      <c r="H11" s="4">
        <v>0</v>
      </c>
      <c r="I11" s="21">
        <f t="shared" ref="I11:I15" si="8">H11/F11</f>
        <v>0</v>
      </c>
      <c r="J11" s="4"/>
      <c r="K11" s="4">
        <v>25</v>
      </c>
      <c r="L11" s="21">
        <f t="shared" si="4"/>
        <v>4.780114722753346E-2</v>
      </c>
      <c r="M11" s="4"/>
      <c r="N11" s="21">
        <f t="shared" si="5"/>
        <v>0</v>
      </c>
      <c r="O11" s="4"/>
      <c r="P11" s="21">
        <f t="shared" si="6"/>
        <v>0</v>
      </c>
      <c r="Q11" s="4">
        <f t="shared" si="7"/>
        <v>523</v>
      </c>
    </row>
    <row r="12" spans="1:17" ht="16.5">
      <c r="B12" s="9">
        <v>1103</v>
      </c>
      <c r="C12" s="9"/>
      <c r="D12" s="3"/>
      <c r="E12" s="9"/>
      <c r="F12" s="4">
        <v>1392</v>
      </c>
      <c r="G12" s="21">
        <f t="shared" si="3"/>
        <v>0.99856527977044474</v>
      </c>
      <c r="H12" s="4">
        <v>0</v>
      </c>
      <c r="I12" s="21">
        <f t="shared" si="8"/>
        <v>0</v>
      </c>
      <c r="J12" s="4"/>
      <c r="K12" s="4">
        <v>2</v>
      </c>
      <c r="L12" s="21">
        <f t="shared" si="4"/>
        <v>1.4347202295552368E-3</v>
      </c>
      <c r="M12" s="4"/>
      <c r="N12" s="21">
        <f t="shared" si="5"/>
        <v>0</v>
      </c>
      <c r="O12" s="4"/>
      <c r="P12" s="21">
        <f t="shared" si="6"/>
        <v>0</v>
      </c>
      <c r="Q12" s="4">
        <f t="shared" si="7"/>
        <v>1394</v>
      </c>
    </row>
    <row r="13" spans="1:17" ht="16.5">
      <c r="B13" s="9">
        <v>1297</v>
      </c>
      <c r="C13" s="9"/>
      <c r="D13" s="3"/>
      <c r="E13" s="9"/>
      <c r="F13" s="4">
        <v>564</v>
      </c>
      <c r="G13" s="21">
        <f t="shared" si="3"/>
        <v>0.98257839721254359</v>
      </c>
      <c r="H13" s="4">
        <v>0</v>
      </c>
      <c r="I13" s="21">
        <f t="shared" si="8"/>
        <v>0</v>
      </c>
      <c r="J13" s="4"/>
      <c r="K13" s="4">
        <v>10</v>
      </c>
      <c r="L13" s="21">
        <f t="shared" si="4"/>
        <v>1.7421602787456445E-2</v>
      </c>
      <c r="M13" s="4"/>
      <c r="N13" s="21">
        <f t="shared" si="5"/>
        <v>0</v>
      </c>
      <c r="O13" s="4"/>
      <c r="P13" s="21">
        <f t="shared" si="6"/>
        <v>0</v>
      </c>
      <c r="Q13" s="4">
        <f t="shared" si="7"/>
        <v>574</v>
      </c>
    </row>
    <row r="14" spans="1:17" ht="16.5">
      <c r="B14" s="9">
        <v>1298</v>
      </c>
      <c r="C14" s="9"/>
      <c r="D14" s="3"/>
      <c r="E14" s="9"/>
      <c r="F14" s="4">
        <v>1031</v>
      </c>
      <c r="G14" s="21">
        <f t="shared" si="3"/>
        <v>1</v>
      </c>
      <c r="H14" s="4">
        <v>0</v>
      </c>
      <c r="I14" s="21">
        <f t="shared" si="8"/>
        <v>0</v>
      </c>
      <c r="J14" s="4"/>
      <c r="K14" s="4"/>
      <c r="L14" s="21">
        <f t="shared" si="4"/>
        <v>0</v>
      </c>
      <c r="M14" s="4"/>
      <c r="N14" s="21">
        <f t="shared" si="5"/>
        <v>0</v>
      </c>
      <c r="O14" s="4"/>
      <c r="P14" s="21">
        <f t="shared" si="6"/>
        <v>0</v>
      </c>
      <c r="Q14" s="4">
        <f t="shared" si="7"/>
        <v>1031</v>
      </c>
    </row>
    <row r="15" spans="1:17" ht="16.5">
      <c r="B15" s="9">
        <v>1299</v>
      </c>
      <c r="C15" s="9"/>
      <c r="D15" s="3"/>
      <c r="E15" s="9"/>
      <c r="F15" s="4">
        <v>899</v>
      </c>
      <c r="G15" s="21">
        <f t="shared" si="3"/>
        <v>0.95638297872340428</v>
      </c>
      <c r="H15" s="4">
        <v>0</v>
      </c>
      <c r="I15" s="21">
        <f t="shared" si="8"/>
        <v>0</v>
      </c>
      <c r="J15" s="4"/>
      <c r="K15" s="4">
        <v>41</v>
      </c>
      <c r="L15" s="21">
        <f t="shared" si="4"/>
        <v>4.3617021276595745E-2</v>
      </c>
      <c r="M15" s="4"/>
      <c r="N15" s="21">
        <f t="shared" si="5"/>
        <v>0</v>
      </c>
      <c r="O15" s="4"/>
      <c r="P15" s="21">
        <f t="shared" si="6"/>
        <v>0</v>
      </c>
      <c r="Q15" s="4">
        <f t="shared" si="7"/>
        <v>940</v>
      </c>
    </row>
    <row r="16" spans="1:17" ht="16.5">
      <c r="B16" s="5" t="s">
        <v>17</v>
      </c>
      <c r="C16" s="6"/>
      <c r="D16" s="7"/>
      <c r="E16" s="6"/>
      <c r="F16" s="8"/>
      <c r="G16" s="20"/>
      <c r="H16" s="8"/>
      <c r="I16" s="20"/>
      <c r="J16" s="8"/>
      <c r="K16" s="8"/>
      <c r="L16" s="20"/>
      <c r="M16" s="8"/>
      <c r="N16" s="20"/>
      <c r="O16" s="8"/>
      <c r="P16" s="20"/>
      <c r="Q16" s="8"/>
    </row>
    <row r="17" spans="2:17" ht="16.5">
      <c r="B17" s="9">
        <v>1132</v>
      </c>
      <c r="C17" s="9"/>
      <c r="D17" s="3"/>
      <c r="E17" s="9"/>
      <c r="F17" s="4">
        <v>1191</v>
      </c>
      <c r="G17" s="21">
        <f t="shared" ref="G17:G20" si="9">F17/Q17</f>
        <v>0.94900398406374498</v>
      </c>
      <c r="H17" s="4">
        <v>0</v>
      </c>
      <c r="I17" s="21">
        <f t="shared" ref="I17:I20" si="10">H17/F17</f>
        <v>0</v>
      </c>
      <c r="J17" s="4"/>
      <c r="K17" s="4">
        <v>64</v>
      </c>
      <c r="L17" s="21">
        <f t="shared" ref="L17:L20" si="11">K17/Q17</f>
        <v>5.0996015936254982E-2</v>
      </c>
      <c r="M17" s="4"/>
      <c r="N17" s="21">
        <f t="shared" ref="N17:N20" si="12">M17/Q17</f>
        <v>0</v>
      </c>
      <c r="O17" s="4"/>
      <c r="P17" s="21">
        <f t="shared" ref="P17:P20" si="13">O17/Q17</f>
        <v>0</v>
      </c>
      <c r="Q17" s="4">
        <f t="shared" ref="Q17:Q20" si="14">F17+K17+M17+O17</f>
        <v>1255</v>
      </c>
    </row>
    <row r="18" spans="2:17" ht="16.5">
      <c r="B18" s="9">
        <v>1134</v>
      </c>
      <c r="C18" s="9"/>
      <c r="D18" s="3"/>
      <c r="E18" s="9"/>
      <c r="F18" s="4">
        <v>621</v>
      </c>
      <c r="G18" s="21">
        <f t="shared" si="9"/>
        <v>1</v>
      </c>
      <c r="H18" s="4">
        <v>3</v>
      </c>
      <c r="I18" s="21">
        <f t="shared" si="10"/>
        <v>4.830917874396135E-3</v>
      </c>
      <c r="J18" s="4" t="s">
        <v>15</v>
      </c>
      <c r="K18" s="4"/>
      <c r="L18" s="21">
        <f t="shared" si="11"/>
        <v>0</v>
      </c>
      <c r="M18" s="4"/>
      <c r="N18" s="21">
        <f t="shared" si="12"/>
        <v>0</v>
      </c>
      <c r="O18" s="4"/>
      <c r="P18" s="21">
        <f t="shared" si="13"/>
        <v>0</v>
      </c>
      <c r="Q18" s="4">
        <f t="shared" si="14"/>
        <v>621</v>
      </c>
    </row>
    <row r="19" spans="2:17" ht="16.5">
      <c r="B19" s="9">
        <v>1222</v>
      </c>
      <c r="C19" s="9"/>
      <c r="D19" s="3"/>
      <c r="E19" s="9"/>
      <c r="F19" s="4">
        <v>692</v>
      </c>
      <c r="G19" s="21">
        <f t="shared" si="9"/>
        <v>0.96648044692737434</v>
      </c>
      <c r="H19" s="4">
        <v>0</v>
      </c>
      <c r="I19" s="21">
        <f t="shared" si="10"/>
        <v>0</v>
      </c>
      <c r="J19" s="4"/>
      <c r="K19" s="4">
        <v>24</v>
      </c>
      <c r="L19" s="21">
        <f t="shared" si="11"/>
        <v>3.3519553072625698E-2</v>
      </c>
      <c r="M19" s="4"/>
      <c r="N19" s="21">
        <f t="shared" si="12"/>
        <v>0</v>
      </c>
      <c r="O19" s="4"/>
      <c r="P19" s="21">
        <f t="shared" si="13"/>
        <v>0</v>
      </c>
      <c r="Q19" s="4">
        <f t="shared" si="14"/>
        <v>716</v>
      </c>
    </row>
    <row r="20" spans="2:17" ht="16.5">
      <c r="B20" s="9">
        <v>1224</v>
      </c>
      <c r="C20" s="9"/>
      <c r="D20" s="3"/>
      <c r="E20" s="9"/>
      <c r="F20" s="4">
        <v>862</v>
      </c>
      <c r="G20" s="21">
        <f t="shared" si="9"/>
        <v>0.99423298731257204</v>
      </c>
      <c r="H20" s="4">
        <v>0</v>
      </c>
      <c r="I20" s="21">
        <f t="shared" si="10"/>
        <v>0</v>
      </c>
      <c r="J20" s="4"/>
      <c r="K20" s="4">
        <v>5</v>
      </c>
      <c r="L20" s="21">
        <f t="shared" si="11"/>
        <v>5.7670126874279125E-3</v>
      </c>
      <c r="M20" s="4"/>
      <c r="N20" s="21">
        <f t="shared" si="12"/>
        <v>0</v>
      </c>
      <c r="O20" s="4"/>
      <c r="P20" s="21">
        <f t="shared" si="13"/>
        <v>0</v>
      </c>
      <c r="Q20" s="4">
        <f t="shared" si="14"/>
        <v>867</v>
      </c>
    </row>
    <row r="21" spans="2:17" ht="16.5">
      <c r="B21" s="5" t="s">
        <v>18</v>
      </c>
      <c r="C21" s="6"/>
      <c r="D21" s="7"/>
      <c r="E21" s="6"/>
      <c r="F21" s="8"/>
      <c r="G21" s="20"/>
      <c r="H21" s="8"/>
      <c r="I21" s="20"/>
      <c r="J21" s="8"/>
      <c r="K21" s="8"/>
      <c r="L21" s="20"/>
      <c r="M21" s="8"/>
      <c r="N21" s="20"/>
      <c r="O21" s="8"/>
      <c r="P21" s="20"/>
      <c r="Q21" s="8"/>
    </row>
    <row r="22" spans="2:17" ht="16.5">
      <c r="B22" s="9">
        <v>1110</v>
      </c>
      <c r="C22" s="9"/>
      <c r="D22" s="3"/>
      <c r="E22" s="9"/>
      <c r="F22" s="4">
        <v>335</v>
      </c>
      <c r="G22" s="21">
        <f t="shared" ref="G22:G33" si="15">F22/Q22</f>
        <v>0.99702380952380953</v>
      </c>
      <c r="H22" s="4">
        <v>0</v>
      </c>
      <c r="I22" s="21">
        <f t="shared" ref="I22:I33" si="16">H22/F22</f>
        <v>0</v>
      </c>
      <c r="J22" s="4"/>
      <c r="K22" s="4">
        <v>1</v>
      </c>
      <c r="L22" s="21">
        <f t="shared" ref="L22:L33" si="17">K22/Q22</f>
        <v>2.976190476190476E-3</v>
      </c>
      <c r="M22" s="4"/>
      <c r="N22" s="21">
        <f t="shared" ref="N22:N33" si="18">M22/Q22</f>
        <v>0</v>
      </c>
      <c r="O22" s="4"/>
      <c r="P22" s="21">
        <f t="shared" ref="P22:P33" si="19">O22/Q22</f>
        <v>0</v>
      </c>
      <c r="Q22" s="4">
        <f t="shared" ref="Q22:Q33" si="20">F22+K22+M22+O22</f>
        <v>336</v>
      </c>
    </row>
    <row r="23" spans="2:17">
      <c r="B23" s="9">
        <v>1201</v>
      </c>
      <c r="C23" s="9"/>
      <c r="D23" s="3"/>
      <c r="E23" s="9"/>
      <c r="F23" s="4">
        <v>1202</v>
      </c>
      <c r="G23" s="21">
        <f t="shared" si="15"/>
        <v>1</v>
      </c>
      <c r="H23" s="4">
        <v>0</v>
      </c>
      <c r="I23" s="21">
        <f t="shared" si="16"/>
        <v>0</v>
      </c>
      <c r="J23" s="4"/>
      <c r="K23" s="4"/>
      <c r="L23" s="21">
        <f t="shared" si="17"/>
        <v>0</v>
      </c>
      <c r="M23" s="4"/>
      <c r="N23" s="21">
        <f t="shared" si="18"/>
        <v>0</v>
      </c>
      <c r="O23" s="4"/>
      <c r="P23" s="21">
        <f t="shared" si="19"/>
        <v>0</v>
      </c>
      <c r="Q23" s="4">
        <f t="shared" si="20"/>
        <v>1202</v>
      </c>
    </row>
    <row r="24" spans="2:17">
      <c r="B24" s="9">
        <v>1202</v>
      </c>
      <c r="C24" s="9"/>
      <c r="D24" s="3"/>
      <c r="E24" s="9"/>
      <c r="F24" s="4">
        <v>908</v>
      </c>
      <c r="G24" s="21">
        <f t="shared" si="15"/>
        <v>0.99018538713195203</v>
      </c>
      <c r="H24" s="4">
        <v>0</v>
      </c>
      <c r="I24" s="21">
        <f t="shared" si="16"/>
        <v>0</v>
      </c>
      <c r="J24" s="4"/>
      <c r="K24" s="4">
        <v>9</v>
      </c>
      <c r="L24" s="21">
        <f t="shared" si="17"/>
        <v>9.8146128680479828E-3</v>
      </c>
      <c r="M24" s="4"/>
      <c r="N24" s="21">
        <f t="shared" si="18"/>
        <v>0</v>
      </c>
      <c r="O24" s="4"/>
      <c r="P24" s="21">
        <f t="shared" si="19"/>
        <v>0</v>
      </c>
      <c r="Q24" s="4">
        <f t="shared" si="20"/>
        <v>917</v>
      </c>
    </row>
    <row r="25" spans="2:17">
      <c r="B25" s="9">
        <v>1203</v>
      </c>
      <c r="C25" s="9"/>
      <c r="D25" s="3"/>
      <c r="E25" s="9"/>
      <c r="F25" s="4">
        <v>623</v>
      </c>
      <c r="G25" s="21">
        <f t="shared" si="15"/>
        <v>0.97040498442367606</v>
      </c>
      <c r="H25" s="4">
        <v>3</v>
      </c>
      <c r="I25" s="21">
        <f t="shared" si="16"/>
        <v>4.815409309791332E-3</v>
      </c>
      <c r="J25" s="4" t="s">
        <v>15</v>
      </c>
      <c r="K25" s="4">
        <v>19</v>
      </c>
      <c r="L25" s="21">
        <f t="shared" si="17"/>
        <v>2.9595015576323987E-2</v>
      </c>
      <c r="M25" s="4"/>
      <c r="N25" s="21">
        <f t="shared" si="18"/>
        <v>0</v>
      </c>
      <c r="O25" s="4"/>
      <c r="P25" s="21">
        <f t="shared" si="19"/>
        <v>0</v>
      </c>
      <c r="Q25" s="4">
        <f t="shared" si="20"/>
        <v>642</v>
      </c>
    </row>
    <row r="26" spans="2:17">
      <c r="B26" s="9">
        <v>1204</v>
      </c>
      <c r="C26" s="9"/>
      <c r="D26" s="3"/>
      <c r="E26" s="9"/>
      <c r="F26" s="4">
        <v>1493</v>
      </c>
      <c r="G26" s="21">
        <f t="shared" si="15"/>
        <v>0.99467021985343107</v>
      </c>
      <c r="H26" s="4">
        <v>0</v>
      </c>
      <c r="I26" s="21">
        <f t="shared" si="16"/>
        <v>0</v>
      </c>
      <c r="J26" s="4"/>
      <c r="K26" s="4">
        <v>8</v>
      </c>
      <c r="L26" s="21">
        <f t="shared" si="17"/>
        <v>5.3297801465689541E-3</v>
      </c>
      <c r="M26" s="4"/>
      <c r="N26" s="21">
        <f t="shared" si="18"/>
        <v>0</v>
      </c>
      <c r="O26" s="4"/>
      <c r="P26" s="21">
        <f t="shared" si="19"/>
        <v>0</v>
      </c>
      <c r="Q26" s="4">
        <f t="shared" si="20"/>
        <v>1501</v>
      </c>
    </row>
    <row r="27" spans="2:17" ht="16.5">
      <c r="B27" s="9">
        <v>1205</v>
      </c>
      <c r="C27" s="9"/>
      <c r="D27" s="3"/>
      <c r="E27" s="9"/>
      <c r="F27" s="4">
        <v>936</v>
      </c>
      <c r="G27" s="21">
        <f t="shared" si="15"/>
        <v>0.9780564263322884</v>
      </c>
      <c r="H27" s="4">
        <v>0</v>
      </c>
      <c r="I27" s="21">
        <f t="shared" si="16"/>
        <v>0</v>
      </c>
      <c r="J27" s="4"/>
      <c r="K27" s="4">
        <v>21</v>
      </c>
      <c r="L27" s="21">
        <f t="shared" si="17"/>
        <v>2.1943573667711599E-2</v>
      </c>
      <c r="M27" s="4"/>
      <c r="N27" s="21">
        <f t="shared" si="18"/>
        <v>0</v>
      </c>
      <c r="O27" s="4"/>
      <c r="P27" s="21">
        <f t="shared" si="19"/>
        <v>0</v>
      </c>
      <c r="Q27" s="4">
        <f t="shared" si="20"/>
        <v>957</v>
      </c>
    </row>
    <row r="28" spans="2:17" ht="16.5">
      <c r="B28" s="5" t="s">
        <v>19</v>
      </c>
      <c r="C28" s="6"/>
      <c r="D28" s="7"/>
      <c r="E28" s="6"/>
      <c r="F28" s="8"/>
      <c r="G28" s="20"/>
      <c r="H28" s="8"/>
      <c r="I28" s="20"/>
      <c r="J28" s="8"/>
      <c r="K28" s="8"/>
      <c r="L28" s="20"/>
      <c r="M28" s="8"/>
      <c r="N28" s="20"/>
      <c r="O28" s="8"/>
      <c r="P28" s="20"/>
      <c r="Q28" s="8"/>
    </row>
    <row r="29" spans="2:17" ht="16.5">
      <c r="B29" s="9">
        <v>1228</v>
      </c>
      <c r="C29" s="9"/>
      <c r="D29" s="3"/>
      <c r="E29" s="9"/>
      <c r="F29" s="4">
        <v>786</v>
      </c>
      <c r="G29" s="21">
        <f t="shared" ref="G29" si="21">F29/Q29</f>
        <v>1</v>
      </c>
      <c r="H29" s="4">
        <v>7</v>
      </c>
      <c r="I29" s="21">
        <f t="shared" ref="I29" si="22">H29/F29</f>
        <v>8.9058524173027988E-3</v>
      </c>
      <c r="J29" s="4" t="s">
        <v>15</v>
      </c>
      <c r="K29" s="4"/>
      <c r="L29" s="21">
        <f t="shared" ref="L29" si="23">K29/Q29</f>
        <v>0</v>
      </c>
      <c r="M29" s="4"/>
      <c r="N29" s="21">
        <f t="shared" ref="N29" si="24">M29/Q29</f>
        <v>0</v>
      </c>
      <c r="O29" s="4"/>
      <c r="P29" s="21">
        <f t="shared" ref="P29" si="25">O29/Q29</f>
        <v>0</v>
      </c>
      <c r="Q29" s="4">
        <f t="shared" ref="Q29" si="26">F29+K29+M29+O29</f>
        <v>786</v>
      </c>
    </row>
    <row r="30" spans="2:17" ht="16.5">
      <c r="B30" s="9">
        <v>1292</v>
      </c>
      <c r="C30" s="9"/>
      <c r="D30" s="3"/>
      <c r="E30" s="9"/>
      <c r="F30" s="4">
        <v>328</v>
      </c>
      <c r="G30" s="21">
        <f t="shared" si="15"/>
        <v>0.94797687861271673</v>
      </c>
      <c r="H30" s="4">
        <v>0</v>
      </c>
      <c r="I30" s="21">
        <f t="shared" si="16"/>
        <v>0</v>
      </c>
      <c r="J30" s="4"/>
      <c r="K30" s="4">
        <v>18</v>
      </c>
      <c r="L30" s="21">
        <f t="shared" si="17"/>
        <v>5.2023121387283239E-2</v>
      </c>
      <c r="M30" s="4"/>
      <c r="N30" s="21">
        <f t="shared" si="18"/>
        <v>0</v>
      </c>
      <c r="O30" s="4"/>
      <c r="P30" s="21">
        <f t="shared" si="19"/>
        <v>0</v>
      </c>
      <c r="Q30" s="4">
        <f t="shared" si="20"/>
        <v>346</v>
      </c>
    </row>
    <row r="31" spans="2:17">
      <c r="B31" s="9">
        <v>1293</v>
      </c>
      <c r="C31" s="9"/>
      <c r="D31" s="3"/>
      <c r="E31" s="9"/>
      <c r="F31" s="4">
        <v>360</v>
      </c>
      <c r="G31" s="21">
        <f t="shared" si="15"/>
        <v>1</v>
      </c>
      <c r="H31" s="4">
        <v>0</v>
      </c>
      <c r="I31" s="21">
        <f t="shared" si="16"/>
        <v>0</v>
      </c>
      <c r="J31" s="4"/>
      <c r="K31" s="4"/>
      <c r="L31" s="21">
        <f t="shared" si="17"/>
        <v>0</v>
      </c>
      <c r="M31" s="4"/>
      <c r="N31" s="21">
        <f t="shared" si="18"/>
        <v>0</v>
      </c>
      <c r="O31" s="4"/>
      <c r="P31" s="21">
        <f t="shared" si="19"/>
        <v>0</v>
      </c>
      <c r="Q31" s="4">
        <f t="shared" si="20"/>
        <v>360</v>
      </c>
    </row>
    <row r="32" spans="2:17">
      <c r="B32" s="9">
        <v>1294</v>
      </c>
      <c r="C32" s="9"/>
      <c r="D32" s="3"/>
      <c r="E32" s="9"/>
      <c r="F32" s="4">
        <v>679</v>
      </c>
      <c r="G32" s="21">
        <f t="shared" si="15"/>
        <v>1</v>
      </c>
      <c r="H32" s="4">
        <v>0</v>
      </c>
      <c r="I32" s="21">
        <f t="shared" si="16"/>
        <v>0</v>
      </c>
      <c r="J32" s="4"/>
      <c r="K32" s="4"/>
      <c r="L32" s="21">
        <f t="shared" si="17"/>
        <v>0</v>
      </c>
      <c r="M32" s="4"/>
      <c r="N32" s="21">
        <f t="shared" si="18"/>
        <v>0</v>
      </c>
      <c r="O32" s="4"/>
      <c r="P32" s="21">
        <f t="shared" si="19"/>
        <v>0</v>
      </c>
      <c r="Q32" s="4">
        <f t="shared" si="20"/>
        <v>679</v>
      </c>
    </row>
    <row r="33" spans="1:17">
      <c r="B33" s="9">
        <v>1295</v>
      </c>
      <c r="C33" s="9"/>
      <c r="D33" s="3"/>
      <c r="E33" s="9"/>
      <c r="F33" s="4">
        <v>1682</v>
      </c>
      <c r="G33" s="21">
        <f t="shared" si="15"/>
        <v>0.99467770549970436</v>
      </c>
      <c r="H33" s="4">
        <v>0</v>
      </c>
      <c r="I33" s="21">
        <f t="shared" si="16"/>
        <v>0</v>
      </c>
      <c r="J33" s="4"/>
      <c r="K33" s="4">
        <v>9</v>
      </c>
      <c r="L33" s="21">
        <f t="shared" si="17"/>
        <v>5.3222945002956833E-3</v>
      </c>
      <c r="M33" s="4"/>
      <c r="N33" s="21">
        <f t="shared" si="18"/>
        <v>0</v>
      </c>
      <c r="O33" s="4"/>
      <c r="P33" s="21">
        <f t="shared" si="19"/>
        <v>0</v>
      </c>
      <c r="Q33" s="4">
        <f t="shared" si="20"/>
        <v>1691</v>
      </c>
    </row>
    <row r="34" spans="1:17">
      <c r="B34" s="5" t="s">
        <v>20</v>
      </c>
      <c r="C34" s="6"/>
      <c r="D34" s="7"/>
      <c r="E34" s="6"/>
      <c r="F34" s="8"/>
      <c r="G34" s="20"/>
      <c r="H34" s="8"/>
      <c r="I34" s="20"/>
      <c r="J34" s="8"/>
      <c r="K34" s="8"/>
      <c r="L34" s="20"/>
      <c r="M34" s="8"/>
      <c r="N34" s="20"/>
      <c r="O34" s="8"/>
      <c r="P34" s="20"/>
      <c r="Q34" s="8"/>
    </row>
    <row r="35" spans="1:17">
      <c r="B35" s="9">
        <v>1212</v>
      </c>
      <c r="C35" s="9"/>
      <c r="D35" s="3"/>
      <c r="E35" s="9"/>
      <c r="F35" s="4">
        <v>514</v>
      </c>
      <c r="G35" s="21">
        <f t="shared" ref="G35:G38" si="27">F35/Q35</f>
        <v>0.85099337748344372</v>
      </c>
      <c r="H35" s="4">
        <v>0</v>
      </c>
      <c r="I35" s="21">
        <f t="shared" ref="I35:I38" si="28">H35/F35</f>
        <v>0</v>
      </c>
      <c r="J35" s="4"/>
      <c r="K35" s="4">
        <v>89</v>
      </c>
      <c r="L35" s="21">
        <f t="shared" ref="L35:L38" si="29">K35/Q35</f>
        <v>0.14735099337748345</v>
      </c>
      <c r="M35" s="4">
        <v>1</v>
      </c>
      <c r="N35" s="21">
        <f t="shared" ref="N35:N38" si="30">M35/Q35</f>
        <v>1.6556291390728477E-3</v>
      </c>
      <c r="O35" s="4"/>
      <c r="P35" s="21">
        <f t="shared" ref="P35:P54" si="31">O35/Q35</f>
        <v>0</v>
      </c>
      <c r="Q35" s="4">
        <f t="shared" ref="Q35:Q38" si="32">F35+K35+M35+O35</f>
        <v>604</v>
      </c>
    </row>
    <row r="36" spans="1:17">
      <c r="B36" s="9">
        <v>1214</v>
      </c>
      <c r="C36" s="9"/>
      <c r="D36" s="3"/>
      <c r="E36" s="9"/>
      <c r="F36" s="4">
        <v>309</v>
      </c>
      <c r="G36" s="21">
        <f t="shared" si="27"/>
        <v>1</v>
      </c>
      <c r="H36" s="4">
        <v>0</v>
      </c>
      <c r="I36" s="21">
        <f t="shared" si="28"/>
        <v>0</v>
      </c>
      <c r="J36" s="4"/>
      <c r="K36" s="4"/>
      <c r="L36" s="21">
        <f t="shared" si="29"/>
        <v>0</v>
      </c>
      <c r="M36" s="4"/>
      <c r="N36" s="21">
        <f t="shared" si="30"/>
        <v>0</v>
      </c>
      <c r="O36" s="4"/>
      <c r="P36" s="21">
        <f t="shared" si="31"/>
        <v>0</v>
      </c>
      <c r="Q36" s="4">
        <f t="shared" si="32"/>
        <v>309</v>
      </c>
    </row>
    <row r="37" spans="1:17">
      <c r="B37" s="9">
        <v>1215</v>
      </c>
      <c r="C37" s="9"/>
      <c r="D37" s="3"/>
      <c r="E37" s="9"/>
      <c r="F37" s="4">
        <v>1029</v>
      </c>
      <c r="G37" s="21">
        <f t="shared" si="27"/>
        <v>0.98847262247838619</v>
      </c>
      <c r="H37" s="4">
        <v>0</v>
      </c>
      <c r="I37" s="21">
        <f t="shared" si="28"/>
        <v>0</v>
      </c>
      <c r="J37" s="4"/>
      <c r="K37" s="4">
        <v>12</v>
      </c>
      <c r="L37" s="21">
        <f t="shared" si="29"/>
        <v>1.1527377521613832E-2</v>
      </c>
      <c r="M37" s="4"/>
      <c r="N37" s="21">
        <f t="shared" si="30"/>
        <v>0</v>
      </c>
      <c r="O37" s="4"/>
      <c r="P37" s="21">
        <f t="shared" si="31"/>
        <v>0</v>
      </c>
      <c r="Q37" s="4">
        <f t="shared" si="32"/>
        <v>1041</v>
      </c>
    </row>
    <row r="38" spans="1:17">
      <c r="B38" s="9">
        <v>1217</v>
      </c>
      <c r="C38" s="9"/>
      <c r="D38" s="3"/>
      <c r="E38" s="9"/>
      <c r="F38" s="4">
        <v>597</v>
      </c>
      <c r="G38" s="21">
        <f t="shared" si="27"/>
        <v>0.76538461538461533</v>
      </c>
      <c r="H38" s="4">
        <v>0</v>
      </c>
      <c r="I38" s="21">
        <f t="shared" si="28"/>
        <v>0</v>
      </c>
      <c r="J38" s="4"/>
      <c r="K38" s="4">
        <v>183</v>
      </c>
      <c r="L38" s="21">
        <f t="shared" si="29"/>
        <v>0.23461538461538461</v>
      </c>
      <c r="M38" s="4"/>
      <c r="N38" s="21">
        <f t="shared" si="30"/>
        <v>0</v>
      </c>
      <c r="O38" s="4"/>
      <c r="P38" s="21">
        <f t="shared" si="31"/>
        <v>0</v>
      </c>
      <c r="Q38" s="4">
        <f t="shared" si="32"/>
        <v>780</v>
      </c>
    </row>
    <row r="39" spans="1:17">
      <c r="B39" s="5" t="s">
        <v>13</v>
      </c>
      <c r="C39" s="6"/>
      <c r="D39" s="7"/>
      <c r="E39" s="6"/>
      <c r="F39" s="8"/>
      <c r="G39" s="20"/>
      <c r="H39" s="8"/>
      <c r="I39" s="20"/>
      <c r="J39" s="8"/>
      <c r="K39" s="8"/>
      <c r="L39" s="20"/>
      <c r="M39" s="8"/>
      <c r="N39" s="20"/>
      <c r="O39" s="8"/>
      <c r="P39" s="20"/>
      <c r="Q39" s="8"/>
    </row>
    <row r="40" spans="1:17">
      <c r="B40" s="9">
        <v>1448</v>
      </c>
      <c r="C40" s="9"/>
      <c r="D40" s="3"/>
      <c r="E40" s="9"/>
      <c r="F40" s="4">
        <v>121</v>
      </c>
      <c r="G40" s="21">
        <f>F40/Q40</f>
        <v>0.35276967930029157</v>
      </c>
      <c r="H40" s="4">
        <v>0</v>
      </c>
      <c r="I40" s="21">
        <f t="shared" ref="I40:I44" si="33">H40/F40</f>
        <v>0</v>
      </c>
      <c r="J40" s="4"/>
      <c r="K40" s="4">
        <v>222</v>
      </c>
      <c r="L40" s="21">
        <f t="shared" ref="L40:L44" si="34">K40/Q40</f>
        <v>0.64723032069970843</v>
      </c>
      <c r="M40" s="4"/>
      <c r="N40" s="21">
        <f t="shared" ref="N40:N44" si="35">M40/Q40</f>
        <v>0</v>
      </c>
      <c r="O40" s="4"/>
      <c r="P40" s="21">
        <f t="shared" si="31"/>
        <v>0</v>
      </c>
      <c r="Q40" s="4">
        <f>F40+K40+M40+O40</f>
        <v>343</v>
      </c>
    </row>
    <row r="41" spans="1:17">
      <c r="B41" s="9">
        <v>1454</v>
      </c>
      <c r="C41" s="9"/>
      <c r="D41" s="3"/>
      <c r="E41" s="9"/>
      <c r="F41" s="4">
        <v>128</v>
      </c>
      <c r="G41" s="21">
        <f>F41/Q41</f>
        <v>0.98461538461538467</v>
      </c>
      <c r="H41" s="4">
        <v>0</v>
      </c>
      <c r="I41" s="21">
        <f t="shared" si="33"/>
        <v>0</v>
      </c>
      <c r="J41" s="4"/>
      <c r="K41" s="4">
        <v>2</v>
      </c>
      <c r="L41" s="21">
        <f t="shared" si="34"/>
        <v>1.5384615384615385E-2</v>
      </c>
      <c r="M41" s="4"/>
      <c r="N41" s="21">
        <f t="shared" si="35"/>
        <v>0</v>
      </c>
      <c r="O41" s="4"/>
      <c r="P41" s="21">
        <f t="shared" si="31"/>
        <v>0</v>
      </c>
      <c r="Q41" s="4">
        <f>F41+K41+M41+O41</f>
        <v>130</v>
      </c>
    </row>
    <row r="42" spans="1:17">
      <c r="B42" s="9">
        <v>1455</v>
      </c>
      <c r="C42" s="9"/>
      <c r="D42" s="3"/>
      <c r="E42" s="9"/>
      <c r="F42" s="4">
        <v>83</v>
      </c>
      <c r="G42" s="21">
        <f>F42/Q42</f>
        <v>1</v>
      </c>
      <c r="H42" s="4">
        <v>0</v>
      </c>
      <c r="I42" s="21">
        <f t="shared" si="33"/>
        <v>0</v>
      </c>
      <c r="J42" s="4"/>
      <c r="K42" s="4"/>
      <c r="L42" s="21">
        <f t="shared" si="34"/>
        <v>0</v>
      </c>
      <c r="M42" s="4"/>
      <c r="N42" s="21">
        <f t="shared" si="35"/>
        <v>0</v>
      </c>
      <c r="O42" s="4"/>
      <c r="P42" s="21">
        <f t="shared" si="31"/>
        <v>0</v>
      </c>
      <c r="Q42" s="4">
        <f>F42+K42+M42+O42</f>
        <v>83</v>
      </c>
    </row>
    <row r="43" spans="1:17">
      <c r="B43" s="9">
        <v>1477</v>
      </c>
      <c r="C43" s="9"/>
      <c r="D43" s="3"/>
      <c r="E43" s="9"/>
      <c r="F43" s="4">
        <v>1042</v>
      </c>
      <c r="G43" s="21">
        <f>F43/Q43</f>
        <v>0.88605442176870752</v>
      </c>
      <c r="H43" s="4">
        <v>0</v>
      </c>
      <c r="I43" s="21">
        <f t="shared" si="33"/>
        <v>0</v>
      </c>
      <c r="J43" s="4"/>
      <c r="K43" s="4">
        <v>134</v>
      </c>
      <c r="L43" s="21">
        <f t="shared" si="34"/>
        <v>0.11394557823129252</v>
      </c>
      <c r="M43" s="4"/>
      <c r="N43" s="21">
        <f t="shared" si="35"/>
        <v>0</v>
      </c>
      <c r="O43" s="4"/>
      <c r="P43" s="21">
        <f t="shared" si="31"/>
        <v>0</v>
      </c>
      <c r="Q43" s="4">
        <f>F43+K43+M43+O43</f>
        <v>1176</v>
      </c>
    </row>
    <row r="44" spans="1:17">
      <c r="B44" s="9">
        <v>1478</v>
      </c>
      <c r="C44" s="9"/>
      <c r="D44" s="3"/>
      <c r="E44" s="9"/>
      <c r="F44" s="4">
        <v>301</v>
      </c>
      <c r="G44" s="21">
        <f>F44/Q44</f>
        <v>1</v>
      </c>
      <c r="H44" s="4">
        <v>0</v>
      </c>
      <c r="I44" s="21">
        <f t="shared" si="33"/>
        <v>0</v>
      </c>
      <c r="J44" s="4"/>
      <c r="K44" s="4"/>
      <c r="L44" s="21">
        <f t="shared" si="34"/>
        <v>0</v>
      </c>
      <c r="M44" s="4"/>
      <c r="N44" s="21">
        <f t="shared" si="35"/>
        <v>0</v>
      </c>
      <c r="O44" s="4"/>
      <c r="P44" s="21">
        <f t="shared" si="31"/>
        <v>0</v>
      </c>
      <c r="Q44" s="4">
        <f>F44+K44+M44+O44</f>
        <v>301</v>
      </c>
    </row>
    <row r="45" spans="1:17">
      <c r="A45" t="s">
        <v>21</v>
      </c>
      <c r="B45" s="10" t="s">
        <v>22</v>
      </c>
      <c r="C45" s="7"/>
      <c r="D45" s="3"/>
      <c r="E45" s="3"/>
      <c r="F45" s="8"/>
      <c r="G45" s="20"/>
      <c r="H45" s="8"/>
      <c r="I45" s="20"/>
      <c r="J45" s="8"/>
      <c r="K45" s="8"/>
      <c r="L45" s="20"/>
      <c r="M45" s="8"/>
      <c r="N45" s="20"/>
      <c r="O45" s="8"/>
      <c r="P45" s="20"/>
      <c r="Q45" s="8"/>
    </row>
    <row r="46" spans="1:17">
      <c r="B46" s="9">
        <v>1115</v>
      </c>
      <c r="C46" s="3">
        <v>2022</v>
      </c>
      <c r="D46" s="3"/>
      <c r="E46" s="3"/>
      <c r="F46" s="4">
        <v>2434</v>
      </c>
      <c r="G46" s="21">
        <f t="shared" ref="G46:G110" si="36">F46/Q46</f>
        <v>1</v>
      </c>
      <c r="H46" s="4">
        <v>13</v>
      </c>
      <c r="I46" s="21">
        <f t="shared" ref="I46:I54" si="37">H46/F46</f>
        <v>5.3410024650780612E-3</v>
      </c>
      <c r="J46" s="4" t="s">
        <v>15</v>
      </c>
      <c r="K46" s="4"/>
      <c r="L46" s="21">
        <f t="shared" ref="L46:L54" si="38">K46/Q46</f>
        <v>0</v>
      </c>
      <c r="M46" s="4"/>
      <c r="N46" s="21">
        <f t="shared" ref="N46:N54" si="39">M46/Q46</f>
        <v>0</v>
      </c>
      <c r="O46" s="4"/>
      <c r="P46" s="21">
        <f t="shared" si="31"/>
        <v>0</v>
      </c>
      <c r="Q46" s="4">
        <f t="shared" ref="Q46:Q54" si="40">F46+K46+M46+O46</f>
        <v>2434</v>
      </c>
    </row>
    <row r="47" spans="1:17">
      <c r="B47" s="9">
        <v>1116</v>
      </c>
      <c r="C47" s="3">
        <v>2013</v>
      </c>
      <c r="D47" s="3"/>
      <c r="E47" s="3"/>
      <c r="F47" s="4">
        <v>1933</v>
      </c>
      <c r="G47" s="21">
        <f t="shared" si="36"/>
        <v>1</v>
      </c>
      <c r="H47" s="4">
        <v>3</v>
      </c>
      <c r="I47" s="21">
        <f t="shared" si="37"/>
        <v>1.5519917227108122E-3</v>
      </c>
      <c r="J47" s="4" t="s">
        <v>15</v>
      </c>
      <c r="K47" s="4"/>
      <c r="L47" s="21">
        <f t="shared" si="38"/>
        <v>0</v>
      </c>
      <c r="M47" s="4"/>
      <c r="N47" s="21">
        <f t="shared" si="39"/>
        <v>0</v>
      </c>
      <c r="O47" s="4"/>
      <c r="P47" s="21">
        <f t="shared" si="31"/>
        <v>0</v>
      </c>
      <c r="Q47" s="4">
        <f t="shared" si="40"/>
        <v>1933</v>
      </c>
    </row>
    <row r="48" spans="1:17">
      <c r="B48" s="9">
        <v>1117</v>
      </c>
      <c r="C48" s="3">
        <v>2013</v>
      </c>
      <c r="D48" s="3"/>
      <c r="E48" s="3"/>
      <c r="F48" s="4">
        <v>2201</v>
      </c>
      <c r="G48" s="21">
        <f t="shared" si="36"/>
        <v>1</v>
      </c>
      <c r="H48" s="4">
        <v>4</v>
      </c>
      <c r="I48" s="21">
        <f t="shared" si="37"/>
        <v>1.817355747387551E-3</v>
      </c>
      <c r="J48" s="4" t="s">
        <v>15</v>
      </c>
      <c r="K48" s="4"/>
      <c r="L48" s="21">
        <f t="shared" si="38"/>
        <v>0</v>
      </c>
      <c r="M48" s="4"/>
      <c r="N48" s="21">
        <f t="shared" si="39"/>
        <v>0</v>
      </c>
      <c r="O48" s="4"/>
      <c r="P48" s="21">
        <f t="shared" si="31"/>
        <v>0</v>
      </c>
      <c r="Q48" s="4">
        <f t="shared" si="40"/>
        <v>2201</v>
      </c>
    </row>
    <row r="49" spans="1:17">
      <c r="B49" s="9">
        <v>1230</v>
      </c>
      <c r="C49" s="3">
        <v>2020</v>
      </c>
      <c r="D49" s="3"/>
      <c r="E49" s="3"/>
      <c r="F49" s="4">
        <v>1036</v>
      </c>
      <c r="G49" s="21">
        <f t="shared" si="36"/>
        <v>0.99903567984570874</v>
      </c>
      <c r="H49" s="4">
        <v>7</v>
      </c>
      <c r="I49" s="21">
        <f t="shared" si="37"/>
        <v>6.7567567567567571E-3</v>
      </c>
      <c r="J49" s="4" t="s">
        <v>15</v>
      </c>
      <c r="K49" s="4">
        <v>1</v>
      </c>
      <c r="L49" s="21">
        <f t="shared" si="38"/>
        <v>9.6432015429122472E-4</v>
      </c>
      <c r="M49" s="4"/>
      <c r="N49" s="21">
        <f t="shared" si="39"/>
        <v>0</v>
      </c>
      <c r="O49" s="4"/>
      <c r="P49" s="21">
        <f t="shared" si="31"/>
        <v>0</v>
      </c>
      <c r="Q49" s="4">
        <f t="shared" si="40"/>
        <v>1037</v>
      </c>
    </row>
    <row r="50" spans="1:17">
      <c r="B50" s="9">
        <v>1231</v>
      </c>
      <c r="C50" s="3">
        <v>2023</v>
      </c>
      <c r="D50" s="3"/>
      <c r="E50" s="3"/>
      <c r="F50" s="4">
        <v>1292</v>
      </c>
      <c r="G50" s="21">
        <f t="shared" si="36"/>
        <v>0.98928024502297085</v>
      </c>
      <c r="H50" s="4">
        <v>3</v>
      </c>
      <c r="I50" s="21">
        <f t="shared" si="37"/>
        <v>2.3219814241486067E-3</v>
      </c>
      <c r="J50" s="4" t="s">
        <v>15</v>
      </c>
      <c r="K50" s="4">
        <v>13</v>
      </c>
      <c r="L50" s="21">
        <f t="shared" si="38"/>
        <v>9.954058192955589E-3</v>
      </c>
      <c r="M50" s="4">
        <v>1</v>
      </c>
      <c r="N50" s="21">
        <f t="shared" si="39"/>
        <v>7.6569678407350692E-4</v>
      </c>
      <c r="O50" s="4"/>
      <c r="P50" s="21">
        <f t="shared" si="31"/>
        <v>0</v>
      </c>
      <c r="Q50" s="4">
        <f t="shared" si="40"/>
        <v>1306</v>
      </c>
    </row>
    <row r="51" spans="1:17">
      <c r="B51" s="9">
        <v>1232</v>
      </c>
      <c r="C51" s="3">
        <v>2022</v>
      </c>
      <c r="D51" s="3"/>
      <c r="E51" s="3"/>
      <c r="F51" s="4">
        <v>788</v>
      </c>
      <c r="G51" s="21">
        <f t="shared" si="36"/>
        <v>1</v>
      </c>
      <c r="H51" s="4">
        <v>4</v>
      </c>
      <c r="I51" s="21">
        <f t="shared" si="37"/>
        <v>5.076142131979695E-3</v>
      </c>
      <c r="J51" s="4" t="s">
        <v>15</v>
      </c>
      <c r="K51" s="4"/>
      <c r="L51" s="21">
        <f t="shared" si="38"/>
        <v>0</v>
      </c>
      <c r="M51" s="4"/>
      <c r="N51" s="21">
        <f t="shared" si="39"/>
        <v>0</v>
      </c>
      <c r="O51" s="4"/>
      <c r="P51" s="21">
        <f t="shared" si="31"/>
        <v>0</v>
      </c>
      <c r="Q51" s="4">
        <f t="shared" si="40"/>
        <v>788</v>
      </c>
    </row>
    <row r="52" spans="1:17">
      <c r="B52" s="9">
        <v>1254</v>
      </c>
      <c r="C52" s="3">
        <v>2011</v>
      </c>
      <c r="D52" s="3"/>
      <c r="E52" s="3"/>
      <c r="F52" s="4">
        <v>787</v>
      </c>
      <c r="G52" s="21">
        <f t="shared" si="36"/>
        <v>0.99873096446700504</v>
      </c>
      <c r="H52" s="4">
        <v>8</v>
      </c>
      <c r="I52" s="21">
        <f t="shared" si="37"/>
        <v>1.0165184243964422E-2</v>
      </c>
      <c r="J52" s="4" t="s">
        <v>15</v>
      </c>
      <c r="K52" s="4"/>
      <c r="L52" s="21">
        <f t="shared" si="38"/>
        <v>0</v>
      </c>
      <c r="M52" s="4">
        <v>1</v>
      </c>
      <c r="N52" s="21">
        <f t="shared" si="39"/>
        <v>1.2690355329949238E-3</v>
      </c>
      <c r="O52" s="4"/>
      <c r="P52" s="21">
        <f t="shared" si="31"/>
        <v>0</v>
      </c>
      <c r="Q52" s="4">
        <f t="shared" si="40"/>
        <v>788</v>
      </c>
    </row>
    <row r="53" spans="1:17">
      <c r="B53" s="9">
        <v>1257</v>
      </c>
      <c r="C53" s="3">
        <v>2018</v>
      </c>
      <c r="D53" s="3"/>
      <c r="E53" s="3"/>
      <c r="F53" s="4">
        <v>2789</v>
      </c>
      <c r="G53" s="21">
        <f t="shared" si="36"/>
        <v>1</v>
      </c>
      <c r="H53" s="4">
        <v>10</v>
      </c>
      <c r="I53" s="21">
        <f t="shared" si="37"/>
        <v>3.5855145213338113E-3</v>
      </c>
      <c r="J53" s="4" t="s">
        <v>15</v>
      </c>
      <c r="K53" s="4"/>
      <c r="L53" s="21">
        <f t="shared" si="38"/>
        <v>0</v>
      </c>
      <c r="M53" s="4"/>
      <c r="N53" s="21">
        <f t="shared" si="39"/>
        <v>0</v>
      </c>
      <c r="O53" s="4"/>
      <c r="P53" s="21">
        <f t="shared" si="31"/>
        <v>0</v>
      </c>
      <c r="Q53" s="4">
        <f t="shared" si="40"/>
        <v>2789</v>
      </c>
    </row>
    <row r="54" spans="1:17">
      <c r="B54" s="9">
        <v>1259</v>
      </c>
      <c r="C54" s="3">
        <v>2018</v>
      </c>
      <c r="D54" s="3"/>
      <c r="E54" s="3"/>
      <c r="F54" s="4">
        <v>699</v>
      </c>
      <c r="G54" s="21">
        <f t="shared" si="36"/>
        <v>1</v>
      </c>
      <c r="H54" s="4">
        <v>0</v>
      </c>
      <c r="I54" s="21">
        <f t="shared" si="37"/>
        <v>0</v>
      </c>
      <c r="J54" s="4"/>
      <c r="K54" s="4"/>
      <c r="L54" s="21">
        <f t="shared" si="38"/>
        <v>0</v>
      </c>
      <c r="M54" s="4"/>
      <c r="N54" s="21">
        <f t="shared" si="39"/>
        <v>0</v>
      </c>
      <c r="O54" s="4"/>
      <c r="P54" s="21">
        <f t="shared" si="31"/>
        <v>0</v>
      </c>
      <c r="Q54" s="4">
        <f t="shared" si="40"/>
        <v>699</v>
      </c>
    </row>
    <row r="55" spans="1:17">
      <c r="A55" t="s">
        <v>21</v>
      </c>
      <c r="B55" s="10" t="s">
        <v>23</v>
      </c>
      <c r="C55" s="7"/>
      <c r="D55" s="3"/>
      <c r="E55" s="3"/>
      <c r="F55" s="8"/>
      <c r="G55" s="20"/>
      <c r="H55" s="8"/>
      <c r="I55" s="20"/>
      <c r="J55" s="8"/>
      <c r="K55" s="8"/>
      <c r="L55" s="20"/>
      <c r="M55" s="8"/>
      <c r="N55" s="20"/>
      <c r="O55" s="8"/>
      <c r="P55" s="20"/>
      <c r="Q55" s="8"/>
    </row>
    <row r="56" spans="1:17">
      <c r="B56" s="9">
        <v>1168</v>
      </c>
      <c r="C56" s="3">
        <v>2022</v>
      </c>
      <c r="D56" s="3"/>
      <c r="E56" s="3"/>
      <c r="F56" s="4">
        <v>1433</v>
      </c>
      <c r="G56" s="21">
        <f t="shared" si="36"/>
        <v>0.99930264993026496</v>
      </c>
      <c r="H56" s="4">
        <v>0</v>
      </c>
      <c r="I56" s="21">
        <f>H56/F56</f>
        <v>0</v>
      </c>
      <c r="J56" s="4"/>
      <c r="K56" s="4">
        <v>1</v>
      </c>
      <c r="L56" s="21"/>
      <c r="M56" s="4"/>
      <c r="N56" s="21"/>
      <c r="O56" s="4"/>
      <c r="P56" s="21"/>
      <c r="Q56" s="4">
        <f>F56+K56+M56+O56</f>
        <v>1434</v>
      </c>
    </row>
    <row r="57" spans="1:17">
      <c r="B57" s="10" t="s">
        <v>24</v>
      </c>
      <c r="C57" s="7"/>
      <c r="D57" s="7"/>
      <c r="E57" s="7"/>
      <c r="F57" s="8"/>
      <c r="G57" s="20"/>
      <c r="H57" s="8"/>
      <c r="I57" s="20"/>
      <c r="J57" s="8"/>
      <c r="K57" s="8"/>
      <c r="L57" s="20"/>
      <c r="M57" s="8"/>
      <c r="N57" s="20"/>
      <c r="O57" s="8"/>
      <c r="P57" s="20"/>
      <c r="Q57" s="8"/>
    </row>
    <row r="58" spans="1:17">
      <c r="B58" s="9">
        <v>1107</v>
      </c>
      <c r="C58" s="3"/>
      <c r="D58" s="3"/>
      <c r="E58" s="3"/>
      <c r="F58" s="4">
        <v>407</v>
      </c>
      <c r="G58" s="21">
        <f t="shared" si="36"/>
        <v>0.98072289156626502</v>
      </c>
      <c r="H58" s="4">
        <v>3</v>
      </c>
      <c r="I58" s="21">
        <f t="shared" ref="I58:I63" si="41">H58/F58</f>
        <v>7.3710073710073713E-3</v>
      </c>
      <c r="J58" s="4" t="s">
        <v>15</v>
      </c>
      <c r="K58" s="4">
        <v>2</v>
      </c>
      <c r="L58" s="21">
        <f t="shared" ref="L58:L63" si="42">K58/Q58</f>
        <v>4.8192771084337354E-3</v>
      </c>
      <c r="M58" s="4">
        <v>6</v>
      </c>
      <c r="N58" s="21">
        <f t="shared" ref="N58:N63" si="43">M58/Q58</f>
        <v>1.4457831325301205E-2</v>
      </c>
      <c r="O58" s="4"/>
      <c r="P58" s="21">
        <f t="shared" ref="P58:P78" si="44">O58/Q58</f>
        <v>0</v>
      </c>
      <c r="Q58" s="4">
        <f t="shared" ref="Q58:Q63" si="45">F58+K58+M58+O58</f>
        <v>415</v>
      </c>
    </row>
    <row r="59" spans="1:17">
      <c r="B59" s="9">
        <v>1108</v>
      </c>
      <c r="C59" s="3"/>
      <c r="D59" s="3"/>
      <c r="E59" s="3"/>
      <c r="F59" s="4">
        <v>941</v>
      </c>
      <c r="G59" s="21">
        <f t="shared" si="36"/>
        <v>1</v>
      </c>
      <c r="H59" s="4">
        <v>1</v>
      </c>
      <c r="I59" s="21">
        <f t="shared" si="41"/>
        <v>1.0626992561105207E-3</v>
      </c>
      <c r="J59" s="4" t="s">
        <v>15</v>
      </c>
      <c r="K59" s="4"/>
      <c r="L59" s="21">
        <f t="shared" si="42"/>
        <v>0</v>
      </c>
      <c r="M59" s="4"/>
      <c r="N59" s="21">
        <f t="shared" si="43"/>
        <v>0</v>
      </c>
      <c r="O59" s="4"/>
      <c r="P59" s="21">
        <f t="shared" si="44"/>
        <v>0</v>
      </c>
      <c r="Q59" s="4">
        <f t="shared" si="45"/>
        <v>941</v>
      </c>
    </row>
    <row r="60" spans="1:17">
      <c r="B60" s="9">
        <v>1109</v>
      </c>
      <c r="C60" s="3"/>
      <c r="D60" s="3"/>
      <c r="E60" s="3"/>
      <c r="F60" s="4">
        <v>857</v>
      </c>
      <c r="G60" s="21">
        <f t="shared" si="36"/>
        <v>0.99189814814814814</v>
      </c>
      <c r="H60" s="4">
        <v>1</v>
      </c>
      <c r="I60" s="21">
        <f t="shared" si="41"/>
        <v>1.1668611435239206E-3</v>
      </c>
      <c r="J60" s="4" t="s">
        <v>15</v>
      </c>
      <c r="K60" s="4">
        <v>7</v>
      </c>
      <c r="L60" s="21">
        <f t="shared" si="42"/>
        <v>8.1018518518518514E-3</v>
      </c>
      <c r="M60" s="4"/>
      <c r="N60" s="21">
        <f t="shared" si="43"/>
        <v>0</v>
      </c>
      <c r="O60" s="4"/>
      <c r="P60" s="21">
        <f t="shared" si="44"/>
        <v>0</v>
      </c>
      <c r="Q60" s="4">
        <f t="shared" si="45"/>
        <v>864</v>
      </c>
    </row>
    <row r="61" spans="1:17">
      <c r="B61" s="9">
        <v>1251</v>
      </c>
      <c r="C61" s="3"/>
      <c r="D61" s="3"/>
      <c r="E61" s="3"/>
      <c r="F61" s="4">
        <v>807</v>
      </c>
      <c r="G61" s="21">
        <f t="shared" si="36"/>
        <v>1</v>
      </c>
      <c r="H61" s="4">
        <v>7</v>
      </c>
      <c r="I61" s="21">
        <f t="shared" si="41"/>
        <v>8.6741016109045856E-3</v>
      </c>
      <c r="J61" s="4" t="s">
        <v>15</v>
      </c>
      <c r="K61" s="4"/>
      <c r="L61" s="21">
        <f t="shared" si="42"/>
        <v>0</v>
      </c>
      <c r="M61" s="4"/>
      <c r="N61" s="21">
        <f t="shared" si="43"/>
        <v>0</v>
      </c>
      <c r="O61" s="4"/>
      <c r="P61" s="21">
        <f t="shared" si="44"/>
        <v>0</v>
      </c>
      <c r="Q61" s="4">
        <f t="shared" si="45"/>
        <v>807</v>
      </c>
    </row>
    <row r="62" spans="1:17">
      <c r="B62" s="9">
        <v>1252</v>
      </c>
      <c r="C62" s="3"/>
      <c r="D62" s="3"/>
      <c r="E62" s="3"/>
      <c r="F62" s="4">
        <v>854</v>
      </c>
      <c r="G62" s="21">
        <f t="shared" si="36"/>
        <v>0.99883040935672518</v>
      </c>
      <c r="H62" s="4">
        <v>4</v>
      </c>
      <c r="I62" s="21">
        <f t="shared" si="41"/>
        <v>4.6838407494145199E-3</v>
      </c>
      <c r="J62" s="4" t="s">
        <v>15</v>
      </c>
      <c r="K62" s="4">
        <v>1</v>
      </c>
      <c r="L62" s="21">
        <f t="shared" si="42"/>
        <v>1.1695906432748538E-3</v>
      </c>
      <c r="M62" s="4"/>
      <c r="N62" s="21">
        <f t="shared" si="43"/>
        <v>0</v>
      </c>
      <c r="O62" s="4"/>
      <c r="P62" s="21">
        <f t="shared" si="44"/>
        <v>0</v>
      </c>
      <c r="Q62" s="4">
        <f t="shared" si="45"/>
        <v>855</v>
      </c>
    </row>
    <row r="63" spans="1:17">
      <c r="B63" s="9">
        <v>1253</v>
      </c>
      <c r="C63" s="3"/>
      <c r="D63" s="3"/>
      <c r="E63" s="3"/>
      <c r="F63" s="4">
        <v>114</v>
      </c>
      <c r="G63" s="21">
        <f t="shared" si="36"/>
        <v>0.98275862068965514</v>
      </c>
      <c r="H63" s="4">
        <v>3</v>
      </c>
      <c r="I63" s="21">
        <f t="shared" si="41"/>
        <v>2.6315789473684209E-2</v>
      </c>
      <c r="J63" s="4" t="s">
        <v>15</v>
      </c>
      <c r="K63" s="4">
        <v>2</v>
      </c>
      <c r="L63" s="21">
        <f t="shared" si="42"/>
        <v>1.7241379310344827E-2</v>
      </c>
      <c r="M63" s="4"/>
      <c r="N63" s="21">
        <f t="shared" si="43"/>
        <v>0</v>
      </c>
      <c r="O63" s="4"/>
      <c r="P63" s="21">
        <f t="shared" si="44"/>
        <v>0</v>
      </c>
      <c r="Q63" s="4">
        <f t="shared" si="45"/>
        <v>116</v>
      </c>
    </row>
    <row r="64" spans="1:17">
      <c r="B64" s="10" t="s">
        <v>25</v>
      </c>
      <c r="C64" s="7"/>
      <c r="D64" s="7"/>
      <c r="E64" s="7"/>
      <c r="F64" s="8"/>
      <c r="G64" s="20"/>
      <c r="H64" s="8"/>
      <c r="I64" s="20"/>
      <c r="J64" s="8"/>
      <c r="K64" s="8"/>
      <c r="L64" s="20"/>
      <c r="M64" s="8"/>
      <c r="N64" s="20"/>
      <c r="O64" s="8"/>
      <c r="P64" s="20"/>
      <c r="Q64" s="8"/>
    </row>
    <row r="65" spans="2:17">
      <c r="B65" s="9">
        <v>1402</v>
      </c>
      <c r="C65" s="3"/>
      <c r="D65" s="3"/>
      <c r="E65" s="3"/>
      <c r="F65" s="4">
        <v>687</v>
      </c>
      <c r="G65" s="21">
        <f t="shared" si="36"/>
        <v>0.89803921568627454</v>
      </c>
      <c r="H65" s="4">
        <v>2</v>
      </c>
      <c r="I65" s="21">
        <f t="shared" ref="I65:I71" si="46">H65/F65</f>
        <v>2.911208151382824E-3</v>
      </c>
      <c r="J65" s="4" t="s">
        <v>15</v>
      </c>
      <c r="K65" s="4">
        <v>78</v>
      </c>
      <c r="L65" s="21">
        <f t="shared" ref="L65:L71" si="47">K65/Q65</f>
        <v>0.10196078431372549</v>
      </c>
      <c r="M65" s="4"/>
      <c r="N65" s="21">
        <f t="shared" ref="N65:N71" si="48">M65/Q65</f>
        <v>0</v>
      </c>
      <c r="O65" s="4"/>
      <c r="P65" s="21">
        <f t="shared" si="44"/>
        <v>0</v>
      </c>
      <c r="Q65" s="4">
        <f t="shared" ref="Q65:Q71" si="49">F65+K65+M65+O65</f>
        <v>765</v>
      </c>
    </row>
    <row r="66" spans="2:17" ht="16.5" hidden="1">
      <c r="B66" s="9" t="s">
        <v>26</v>
      </c>
      <c r="C66" s="3"/>
      <c r="D66" s="3"/>
      <c r="E66" s="3"/>
      <c r="F66" s="4"/>
      <c r="G66" s="21" t="e">
        <f t="shared" si="36"/>
        <v>#DIV/0!</v>
      </c>
      <c r="H66" s="4"/>
      <c r="I66" s="21" t="e">
        <f t="shared" si="46"/>
        <v>#DIV/0!</v>
      </c>
      <c r="J66" s="4"/>
      <c r="K66" s="4"/>
      <c r="L66" s="21" t="e">
        <f t="shared" si="47"/>
        <v>#DIV/0!</v>
      </c>
      <c r="M66" s="4"/>
      <c r="N66" s="21" t="e">
        <f t="shared" si="48"/>
        <v>#DIV/0!</v>
      </c>
      <c r="O66" s="4"/>
      <c r="P66" s="21" t="e">
        <f t="shared" si="44"/>
        <v>#DIV/0!</v>
      </c>
      <c r="Q66" s="4">
        <f t="shared" si="49"/>
        <v>0</v>
      </c>
    </row>
    <row r="67" spans="2:17" ht="16.5" hidden="1">
      <c r="B67" s="9" t="s">
        <v>27</v>
      </c>
      <c r="C67" s="3"/>
      <c r="D67" s="3"/>
      <c r="E67" s="3"/>
      <c r="F67" s="4"/>
      <c r="G67" s="21" t="e">
        <f t="shared" si="36"/>
        <v>#DIV/0!</v>
      </c>
      <c r="H67" s="4"/>
      <c r="I67" s="21" t="e">
        <f t="shared" si="46"/>
        <v>#DIV/0!</v>
      </c>
      <c r="J67" s="4"/>
      <c r="K67" s="4"/>
      <c r="L67" s="21" t="e">
        <f t="shared" si="47"/>
        <v>#DIV/0!</v>
      </c>
      <c r="M67" s="4"/>
      <c r="N67" s="21" t="e">
        <f t="shared" si="48"/>
        <v>#DIV/0!</v>
      </c>
      <c r="O67" s="4"/>
      <c r="P67" s="21" t="e">
        <f t="shared" si="44"/>
        <v>#DIV/0!</v>
      </c>
      <c r="Q67" s="4">
        <f t="shared" si="49"/>
        <v>0</v>
      </c>
    </row>
    <row r="68" spans="2:17">
      <c r="B68" s="9">
        <v>1403</v>
      </c>
      <c r="C68" s="3"/>
      <c r="D68" s="3"/>
      <c r="E68" s="3"/>
      <c r="F68" s="4">
        <v>318</v>
      </c>
      <c r="G68" s="21">
        <f t="shared" si="36"/>
        <v>0.96363636363636362</v>
      </c>
      <c r="H68" s="4">
        <v>0</v>
      </c>
      <c r="I68" s="21">
        <f t="shared" si="46"/>
        <v>0</v>
      </c>
      <c r="J68" s="4"/>
      <c r="K68" s="4">
        <v>12</v>
      </c>
      <c r="L68" s="21">
        <f t="shared" si="47"/>
        <v>3.6363636363636362E-2</v>
      </c>
      <c r="M68" s="4"/>
      <c r="N68" s="21">
        <f t="shared" si="48"/>
        <v>0</v>
      </c>
      <c r="O68" s="4"/>
      <c r="P68" s="21">
        <f t="shared" si="44"/>
        <v>0</v>
      </c>
      <c r="Q68" s="4">
        <f t="shared" si="49"/>
        <v>330</v>
      </c>
    </row>
    <row r="69" spans="2:17">
      <c r="B69" s="9">
        <v>1404</v>
      </c>
      <c r="C69" s="3"/>
      <c r="D69" s="3"/>
      <c r="E69" s="3"/>
      <c r="F69" s="4">
        <v>233</v>
      </c>
      <c r="G69" s="21">
        <f t="shared" si="36"/>
        <v>0.48846960167714887</v>
      </c>
      <c r="H69" s="4">
        <v>0</v>
      </c>
      <c r="I69" s="21">
        <f t="shared" si="46"/>
        <v>0</v>
      </c>
      <c r="J69" s="4"/>
      <c r="K69" s="4">
        <v>244</v>
      </c>
      <c r="L69" s="21">
        <f t="shared" si="47"/>
        <v>0.51153039832285119</v>
      </c>
      <c r="M69" s="4"/>
      <c r="N69" s="21">
        <f t="shared" si="48"/>
        <v>0</v>
      </c>
      <c r="O69" s="4"/>
      <c r="P69" s="21">
        <f t="shared" si="44"/>
        <v>0</v>
      </c>
      <c r="Q69" s="4">
        <f t="shared" si="49"/>
        <v>477</v>
      </c>
    </row>
    <row r="70" spans="2:17">
      <c r="B70" s="9">
        <v>1412</v>
      </c>
      <c r="C70" s="3"/>
      <c r="D70" s="3"/>
      <c r="E70" s="3"/>
      <c r="F70" s="4">
        <v>0</v>
      </c>
      <c r="G70" s="21">
        <f t="shared" si="36"/>
        <v>0</v>
      </c>
      <c r="H70" s="4">
        <v>0</v>
      </c>
      <c r="I70" s="21">
        <v>0</v>
      </c>
      <c r="J70" s="4"/>
      <c r="K70" s="4">
        <v>47</v>
      </c>
      <c r="L70" s="21">
        <f t="shared" si="47"/>
        <v>1</v>
      </c>
      <c r="M70" s="4"/>
      <c r="N70" s="21">
        <f t="shared" si="48"/>
        <v>0</v>
      </c>
      <c r="O70" s="4"/>
      <c r="P70" s="21">
        <f t="shared" si="44"/>
        <v>0</v>
      </c>
      <c r="Q70" s="4">
        <f t="shared" si="49"/>
        <v>47</v>
      </c>
    </row>
    <row r="71" spans="2:17">
      <c r="B71" s="9">
        <v>1414</v>
      </c>
      <c r="C71" s="3"/>
      <c r="D71" s="3"/>
      <c r="E71" s="3"/>
      <c r="F71" s="4">
        <v>1</v>
      </c>
      <c r="G71" s="21">
        <f t="shared" si="36"/>
        <v>5.8823529411764705E-2</v>
      </c>
      <c r="H71" s="4">
        <v>0</v>
      </c>
      <c r="I71" s="21">
        <f t="shared" si="46"/>
        <v>0</v>
      </c>
      <c r="J71" s="4"/>
      <c r="K71" s="4">
        <v>16</v>
      </c>
      <c r="L71" s="21">
        <f t="shared" si="47"/>
        <v>0.94117647058823528</v>
      </c>
      <c r="M71" s="4"/>
      <c r="N71" s="21">
        <f t="shared" si="48"/>
        <v>0</v>
      </c>
      <c r="O71" s="4"/>
      <c r="P71" s="21">
        <f t="shared" si="44"/>
        <v>0</v>
      </c>
      <c r="Q71" s="4">
        <f t="shared" si="49"/>
        <v>17</v>
      </c>
    </row>
    <row r="72" spans="2:17">
      <c r="B72" s="10" t="s">
        <v>28</v>
      </c>
      <c r="C72" s="7"/>
      <c r="D72" s="7"/>
      <c r="E72" s="7"/>
      <c r="F72" s="8"/>
      <c r="G72" s="20"/>
      <c r="H72" s="8"/>
      <c r="I72" s="20"/>
      <c r="J72" s="8"/>
      <c r="K72" s="8"/>
      <c r="L72" s="20"/>
      <c r="M72" s="8"/>
      <c r="N72" s="20"/>
      <c r="O72" s="8"/>
      <c r="P72" s="20"/>
      <c r="Q72" s="8"/>
    </row>
    <row r="73" spans="2:17">
      <c r="B73" s="4">
        <v>1436</v>
      </c>
      <c r="C73" s="3"/>
      <c r="D73" s="3"/>
      <c r="E73" s="3"/>
      <c r="F73" s="4">
        <v>871</v>
      </c>
      <c r="G73" s="21">
        <f t="shared" si="36"/>
        <v>0.94060475161987045</v>
      </c>
      <c r="H73" s="4">
        <v>0</v>
      </c>
      <c r="I73" s="21">
        <f t="shared" ref="I73:I78" si="50">H73/F73</f>
        <v>0</v>
      </c>
      <c r="J73" s="4"/>
      <c r="K73" s="4">
        <v>55</v>
      </c>
      <c r="L73" s="21">
        <f t="shared" ref="L73:L78" si="51">K73/Q73</f>
        <v>5.9395248380129592E-2</v>
      </c>
      <c r="M73" s="4"/>
      <c r="N73" s="21">
        <f t="shared" ref="N73:N78" si="52">M73/Q73</f>
        <v>0</v>
      </c>
      <c r="O73" s="4"/>
      <c r="P73" s="21">
        <f t="shared" si="44"/>
        <v>0</v>
      </c>
      <c r="Q73" s="4">
        <f t="shared" ref="Q73:Q78" si="53">F73+K73+M73+O73</f>
        <v>926</v>
      </c>
    </row>
    <row r="74" spans="2:17">
      <c r="B74" s="4">
        <v>1437</v>
      </c>
      <c r="C74" s="3"/>
      <c r="D74" s="3"/>
      <c r="E74" s="3"/>
      <c r="F74" s="4">
        <v>821</v>
      </c>
      <c r="G74" s="21">
        <f t="shared" si="36"/>
        <v>0.80727630285152407</v>
      </c>
      <c r="H74" s="4">
        <v>0</v>
      </c>
      <c r="I74" s="21">
        <f t="shared" si="50"/>
        <v>0</v>
      </c>
      <c r="J74" s="4"/>
      <c r="K74" s="4">
        <v>196</v>
      </c>
      <c r="L74" s="21">
        <f t="shared" si="51"/>
        <v>0.1927236971484759</v>
      </c>
      <c r="M74" s="4"/>
      <c r="N74" s="21">
        <f t="shared" si="52"/>
        <v>0</v>
      </c>
      <c r="O74" s="4"/>
      <c r="P74" s="21">
        <f t="shared" si="44"/>
        <v>0</v>
      </c>
      <c r="Q74" s="4">
        <f t="shared" si="53"/>
        <v>1017</v>
      </c>
    </row>
    <row r="75" spans="2:17">
      <c r="B75" s="4">
        <v>1438</v>
      </c>
      <c r="C75" s="3"/>
      <c r="D75" s="3"/>
      <c r="E75" s="3"/>
      <c r="F75" s="4">
        <v>73</v>
      </c>
      <c r="G75" s="21">
        <f t="shared" si="36"/>
        <v>0.97333333333333338</v>
      </c>
      <c r="H75" s="4">
        <v>0</v>
      </c>
      <c r="I75" s="21">
        <f t="shared" si="50"/>
        <v>0</v>
      </c>
      <c r="J75" s="4"/>
      <c r="K75" s="4">
        <v>2</v>
      </c>
      <c r="L75" s="21">
        <f t="shared" si="51"/>
        <v>2.6666666666666668E-2</v>
      </c>
      <c r="M75" s="4"/>
      <c r="N75" s="21">
        <f t="shared" si="52"/>
        <v>0</v>
      </c>
      <c r="O75" s="4"/>
      <c r="P75" s="21">
        <f t="shared" si="44"/>
        <v>0</v>
      </c>
      <c r="Q75" s="4">
        <f t="shared" si="53"/>
        <v>75</v>
      </c>
    </row>
    <row r="76" spans="2:17">
      <c r="B76" s="4">
        <v>1440</v>
      </c>
      <c r="C76" s="3"/>
      <c r="D76" s="3"/>
      <c r="E76" s="3"/>
      <c r="F76" s="4">
        <v>707</v>
      </c>
      <c r="G76" s="21">
        <f t="shared" si="36"/>
        <v>1</v>
      </c>
      <c r="H76" s="4">
        <v>0</v>
      </c>
      <c r="I76" s="21">
        <f t="shared" si="50"/>
        <v>0</v>
      </c>
      <c r="J76" s="4"/>
      <c r="K76" s="4"/>
      <c r="L76" s="21">
        <f t="shared" si="51"/>
        <v>0</v>
      </c>
      <c r="M76" s="4"/>
      <c r="N76" s="21">
        <f t="shared" si="52"/>
        <v>0</v>
      </c>
      <c r="O76" s="4"/>
      <c r="P76" s="21">
        <f t="shared" si="44"/>
        <v>0</v>
      </c>
      <c r="Q76" s="4">
        <f t="shared" si="53"/>
        <v>707</v>
      </c>
    </row>
    <row r="77" spans="2:17">
      <c r="B77" s="4">
        <v>1441</v>
      </c>
      <c r="C77" s="3"/>
      <c r="D77" s="3"/>
      <c r="E77" s="3"/>
      <c r="F77" s="4">
        <v>39</v>
      </c>
      <c r="G77" s="21">
        <f t="shared" si="36"/>
        <v>8.1081081081081086E-2</v>
      </c>
      <c r="H77" s="4">
        <v>0</v>
      </c>
      <c r="I77" s="21">
        <f t="shared" si="50"/>
        <v>0</v>
      </c>
      <c r="J77" s="4"/>
      <c r="K77" s="4">
        <v>442</v>
      </c>
      <c r="L77" s="21">
        <f t="shared" si="51"/>
        <v>0.91891891891891897</v>
      </c>
      <c r="M77" s="4"/>
      <c r="N77" s="21">
        <f t="shared" si="52"/>
        <v>0</v>
      </c>
      <c r="O77" s="4"/>
      <c r="P77" s="21">
        <f t="shared" si="44"/>
        <v>0</v>
      </c>
      <c r="Q77" s="4">
        <f t="shared" si="53"/>
        <v>481</v>
      </c>
    </row>
    <row r="78" spans="2:17">
      <c r="B78" s="4">
        <v>1442</v>
      </c>
      <c r="C78" s="3"/>
      <c r="D78" s="3"/>
      <c r="E78" s="3"/>
      <c r="F78" s="4">
        <v>136</v>
      </c>
      <c r="G78" s="21">
        <f t="shared" si="36"/>
        <v>0.78612716763005785</v>
      </c>
      <c r="H78" s="4">
        <v>0</v>
      </c>
      <c r="I78" s="21">
        <f t="shared" si="50"/>
        <v>0</v>
      </c>
      <c r="J78" s="4"/>
      <c r="K78" s="4">
        <v>37</v>
      </c>
      <c r="L78" s="21">
        <f t="shared" si="51"/>
        <v>0.2138728323699422</v>
      </c>
      <c r="M78" s="4"/>
      <c r="N78" s="21">
        <f t="shared" si="52"/>
        <v>0</v>
      </c>
      <c r="O78" s="4"/>
      <c r="P78" s="21">
        <f t="shared" si="44"/>
        <v>0</v>
      </c>
      <c r="Q78" s="4">
        <f t="shared" si="53"/>
        <v>173</v>
      </c>
    </row>
    <row r="79" spans="2:17" ht="16.5">
      <c r="B79" s="10" t="s">
        <v>29</v>
      </c>
      <c r="C79" s="7"/>
      <c r="D79" s="7"/>
      <c r="E79" s="7"/>
      <c r="F79" s="8"/>
      <c r="G79" s="20"/>
      <c r="H79" s="8"/>
      <c r="I79" s="20"/>
      <c r="J79" s="8"/>
      <c r="K79" s="8"/>
      <c r="L79" s="20"/>
      <c r="M79" s="8"/>
      <c r="N79" s="20"/>
      <c r="O79" s="8"/>
      <c r="P79" s="20"/>
      <c r="Q79" s="8"/>
    </row>
    <row r="80" spans="2:17" ht="16.5">
      <c r="B80" s="4">
        <v>1476</v>
      </c>
      <c r="C80" s="3"/>
      <c r="D80" s="3"/>
      <c r="E80" s="3"/>
      <c r="F80" s="4">
        <v>79</v>
      </c>
      <c r="G80" s="21">
        <f t="shared" ref="G80" si="54">F80/Q80</f>
        <v>1</v>
      </c>
      <c r="H80" s="4">
        <v>0</v>
      </c>
      <c r="I80" s="21">
        <f>H80/F80</f>
        <v>0</v>
      </c>
      <c r="J80" s="4"/>
      <c r="K80" s="4"/>
      <c r="L80" s="21"/>
      <c r="M80" s="4"/>
      <c r="N80" s="21"/>
      <c r="O80" s="4"/>
      <c r="P80" s="21"/>
      <c r="Q80" s="4">
        <f>F80+K80+M80+O80</f>
        <v>79</v>
      </c>
    </row>
    <row r="81" spans="2:17" ht="16.5">
      <c r="B81" s="4">
        <v>1477</v>
      </c>
      <c r="C81" s="3"/>
      <c r="D81" s="3"/>
      <c r="E81" s="3"/>
      <c r="F81" s="4">
        <v>150</v>
      </c>
      <c r="G81" s="21">
        <f t="shared" si="36"/>
        <v>1</v>
      </c>
      <c r="H81" s="4">
        <v>0</v>
      </c>
      <c r="I81" s="21">
        <f>H81/F81</f>
        <v>0</v>
      </c>
      <c r="J81" s="4"/>
      <c r="K81" s="4"/>
      <c r="L81" s="21"/>
      <c r="M81" s="4"/>
      <c r="N81" s="21"/>
      <c r="O81" s="4"/>
      <c r="P81" s="21"/>
      <c r="Q81" s="4">
        <f>F81+K81+M81+O81</f>
        <v>150</v>
      </c>
    </row>
    <row r="82" spans="2:17">
      <c r="B82" s="10" t="s">
        <v>30</v>
      </c>
      <c r="C82" s="7"/>
      <c r="D82" s="7"/>
      <c r="E82" s="7"/>
      <c r="F82" s="8"/>
      <c r="G82" s="20"/>
      <c r="H82" s="8"/>
      <c r="I82" s="20"/>
      <c r="J82" s="8"/>
      <c r="K82" s="8"/>
      <c r="L82" s="20"/>
      <c r="M82" s="8"/>
      <c r="N82" s="20"/>
      <c r="O82" s="8"/>
      <c r="P82" s="20"/>
      <c r="Q82" s="8"/>
    </row>
    <row r="83" spans="2:17">
      <c r="B83" s="4">
        <v>1010</v>
      </c>
      <c r="C83" s="3"/>
      <c r="D83" s="3"/>
      <c r="E83" s="3"/>
      <c r="F83" s="4">
        <v>5</v>
      </c>
      <c r="G83" s="21">
        <f t="shared" si="36"/>
        <v>8.7260034904013961E-3</v>
      </c>
      <c r="H83" s="4">
        <v>0</v>
      </c>
      <c r="I83" s="21">
        <f t="shared" ref="I83:I91" si="55">H83/F83</f>
        <v>0</v>
      </c>
      <c r="J83" s="4"/>
      <c r="K83" s="4">
        <v>568</v>
      </c>
      <c r="L83" s="21">
        <f t="shared" ref="L83:L91" si="56">K83/Q83</f>
        <v>0.99127399650959858</v>
      </c>
      <c r="M83" s="4"/>
      <c r="N83" s="21">
        <f t="shared" ref="N83:N91" si="57">M83/Q83</f>
        <v>0</v>
      </c>
      <c r="O83" s="4"/>
      <c r="P83" s="21">
        <f t="shared" ref="P83:P135" si="58">O83/Q83</f>
        <v>0</v>
      </c>
      <c r="Q83" s="4">
        <f t="shared" ref="Q83:Q91" si="59">F83+K83+M83+O83</f>
        <v>573</v>
      </c>
    </row>
    <row r="84" spans="2:17">
      <c r="B84" s="4">
        <v>1011</v>
      </c>
      <c r="C84" s="3"/>
      <c r="D84" s="3"/>
      <c r="E84" s="3"/>
      <c r="F84" s="4">
        <v>250</v>
      </c>
      <c r="G84" s="21">
        <f t="shared" si="36"/>
        <v>0.67385444743935308</v>
      </c>
      <c r="H84" s="4">
        <v>0</v>
      </c>
      <c r="I84" s="21">
        <f t="shared" si="55"/>
        <v>0</v>
      </c>
      <c r="J84" s="4"/>
      <c r="K84" s="4">
        <v>120</v>
      </c>
      <c r="L84" s="21">
        <f t="shared" si="56"/>
        <v>0.32345013477088946</v>
      </c>
      <c r="M84" s="4">
        <v>1</v>
      </c>
      <c r="N84" s="21">
        <f t="shared" si="57"/>
        <v>2.6954177897574125E-3</v>
      </c>
      <c r="O84" s="4"/>
      <c r="P84" s="21">
        <f t="shared" si="58"/>
        <v>0</v>
      </c>
      <c r="Q84" s="4">
        <f t="shared" si="59"/>
        <v>371</v>
      </c>
    </row>
    <row r="85" spans="2:17">
      <c r="B85" s="4">
        <v>1012</v>
      </c>
      <c r="C85" s="3"/>
      <c r="D85" s="3"/>
      <c r="E85" s="3"/>
      <c r="F85" s="4">
        <v>290</v>
      </c>
      <c r="G85" s="21">
        <f t="shared" si="36"/>
        <v>0.6888361045130641</v>
      </c>
      <c r="H85" s="4">
        <v>0</v>
      </c>
      <c r="I85" s="21">
        <f t="shared" si="55"/>
        <v>0</v>
      </c>
      <c r="J85" s="4"/>
      <c r="K85" s="4">
        <v>131</v>
      </c>
      <c r="L85" s="21">
        <f t="shared" si="56"/>
        <v>0.31116389548693585</v>
      </c>
      <c r="M85" s="4"/>
      <c r="N85" s="21">
        <f t="shared" si="57"/>
        <v>0</v>
      </c>
      <c r="O85" s="4"/>
      <c r="P85" s="21">
        <f t="shared" si="58"/>
        <v>0</v>
      </c>
      <c r="Q85" s="4">
        <f t="shared" si="59"/>
        <v>421</v>
      </c>
    </row>
    <row r="86" spans="2:17">
      <c r="B86" s="4">
        <v>1280</v>
      </c>
      <c r="C86" s="3"/>
      <c r="D86" s="3"/>
      <c r="E86" s="3"/>
      <c r="F86" s="4">
        <v>362</v>
      </c>
      <c r="G86" s="21">
        <f t="shared" si="36"/>
        <v>1</v>
      </c>
      <c r="H86" s="4">
        <v>8</v>
      </c>
      <c r="I86" s="21">
        <f t="shared" si="55"/>
        <v>2.2099447513812154E-2</v>
      </c>
      <c r="J86" s="4" t="s">
        <v>15</v>
      </c>
      <c r="K86" s="4"/>
      <c r="L86" s="21">
        <f t="shared" si="56"/>
        <v>0</v>
      </c>
      <c r="M86" s="4"/>
      <c r="N86" s="21">
        <f t="shared" si="57"/>
        <v>0</v>
      </c>
      <c r="O86" s="4"/>
      <c r="P86" s="21">
        <f t="shared" si="58"/>
        <v>0</v>
      </c>
      <c r="Q86" s="4">
        <f t="shared" si="59"/>
        <v>362</v>
      </c>
    </row>
    <row r="87" spans="2:17">
      <c r="B87" s="4">
        <v>1281</v>
      </c>
      <c r="C87" s="3"/>
      <c r="D87" s="3"/>
      <c r="E87" s="3"/>
      <c r="F87" s="4">
        <v>155</v>
      </c>
      <c r="G87" s="21">
        <f t="shared" si="36"/>
        <v>1</v>
      </c>
      <c r="H87" s="4">
        <v>11</v>
      </c>
      <c r="I87" s="21">
        <f t="shared" si="55"/>
        <v>7.0967741935483872E-2</v>
      </c>
      <c r="J87" s="4" t="s">
        <v>15</v>
      </c>
      <c r="K87" s="4"/>
      <c r="L87" s="21">
        <f t="shared" si="56"/>
        <v>0</v>
      </c>
      <c r="M87" s="4"/>
      <c r="N87" s="21">
        <f t="shared" si="57"/>
        <v>0</v>
      </c>
      <c r="O87" s="4"/>
      <c r="P87" s="21">
        <f t="shared" si="58"/>
        <v>0</v>
      </c>
      <c r="Q87" s="4">
        <f t="shared" si="59"/>
        <v>155</v>
      </c>
    </row>
    <row r="88" spans="2:17">
      <c r="B88" s="4">
        <v>1282</v>
      </c>
      <c r="C88" s="3"/>
      <c r="D88" s="3"/>
      <c r="E88" s="3"/>
      <c r="F88" s="4">
        <v>1686</v>
      </c>
      <c r="G88" s="21">
        <f t="shared" si="36"/>
        <v>0.999407231772377</v>
      </c>
      <c r="H88" s="4">
        <v>12</v>
      </c>
      <c r="I88" s="21">
        <f t="shared" si="55"/>
        <v>7.1174377224199285E-3</v>
      </c>
      <c r="J88" s="4" t="s">
        <v>15</v>
      </c>
      <c r="K88" s="4">
        <v>1</v>
      </c>
      <c r="L88" s="21">
        <f t="shared" si="56"/>
        <v>5.9276822762299936E-4</v>
      </c>
      <c r="M88" s="4"/>
      <c r="N88" s="21">
        <f t="shared" si="57"/>
        <v>0</v>
      </c>
      <c r="O88" s="4"/>
      <c r="P88" s="21">
        <f t="shared" si="58"/>
        <v>0</v>
      </c>
      <c r="Q88" s="4">
        <f t="shared" si="59"/>
        <v>1687</v>
      </c>
    </row>
    <row r="89" spans="2:17">
      <c r="B89" s="4">
        <v>1283</v>
      </c>
      <c r="C89" s="3"/>
      <c r="D89" s="3"/>
      <c r="E89" s="3"/>
      <c r="F89" s="4">
        <v>1050</v>
      </c>
      <c r="G89" s="21">
        <f t="shared" si="36"/>
        <v>1</v>
      </c>
      <c r="H89" s="4">
        <v>6</v>
      </c>
      <c r="I89" s="21">
        <f t="shared" si="55"/>
        <v>5.7142857142857143E-3</v>
      </c>
      <c r="J89" s="4" t="s">
        <v>15</v>
      </c>
      <c r="K89" s="4"/>
      <c r="L89" s="21">
        <f t="shared" si="56"/>
        <v>0</v>
      </c>
      <c r="M89" s="4"/>
      <c r="N89" s="21">
        <f t="shared" si="57"/>
        <v>0</v>
      </c>
      <c r="O89" s="4"/>
      <c r="P89" s="21">
        <f t="shared" si="58"/>
        <v>0</v>
      </c>
      <c r="Q89" s="4">
        <f t="shared" si="59"/>
        <v>1050</v>
      </c>
    </row>
    <row r="90" spans="2:17">
      <c r="B90" s="4">
        <v>1284</v>
      </c>
      <c r="C90" s="3"/>
      <c r="D90" s="3"/>
      <c r="E90" s="3"/>
      <c r="F90" s="4">
        <v>489</v>
      </c>
      <c r="G90" s="21">
        <f t="shared" si="36"/>
        <v>0.93499043977055452</v>
      </c>
      <c r="H90" s="4">
        <v>13</v>
      </c>
      <c r="I90" s="21">
        <f t="shared" si="55"/>
        <v>2.6584867075664622E-2</v>
      </c>
      <c r="J90" s="4" t="s">
        <v>15</v>
      </c>
      <c r="K90" s="4">
        <v>34</v>
      </c>
      <c r="L90" s="21">
        <f t="shared" si="56"/>
        <v>6.5009560229445512E-2</v>
      </c>
      <c r="M90" s="4"/>
      <c r="N90" s="21">
        <f t="shared" si="57"/>
        <v>0</v>
      </c>
      <c r="O90" s="4"/>
      <c r="P90" s="21">
        <f t="shared" si="58"/>
        <v>0</v>
      </c>
      <c r="Q90" s="4">
        <f t="shared" si="59"/>
        <v>523</v>
      </c>
    </row>
    <row r="91" spans="2:17">
      <c r="B91" s="4">
        <v>1285</v>
      </c>
      <c r="C91" s="3"/>
      <c r="D91" s="3"/>
      <c r="E91" s="3"/>
      <c r="F91" s="4">
        <v>904</v>
      </c>
      <c r="G91" s="21">
        <f t="shared" si="36"/>
        <v>0.99449944994499451</v>
      </c>
      <c r="H91" s="4">
        <v>5</v>
      </c>
      <c r="I91" s="21">
        <f t="shared" si="55"/>
        <v>5.5309734513274336E-3</v>
      </c>
      <c r="J91" s="4" t="s">
        <v>15</v>
      </c>
      <c r="K91" s="4">
        <v>5</v>
      </c>
      <c r="L91" s="21">
        <f t="shared" si="56"/>
        <v>5.5005500550055009E-3</v>
      </c>
      <c r="M91" s="4"/>
      <c r="N91" s="21">
        <f t="shared" si="57"/>
        <v>0</v>
      </c>
      <c r="O91" s="4"/>
      <c r="P91" s="21">
        <f t="shared" si="58"/>
        <v>0</v>
      </c>
      <c r="Q91" s="4">
        <f t="shared" si="59"/>
        <v>909</v>
      </c>
    </row>
    <row r="92" spans="2:17">
      <c r="B92" s="10" t="s">
        <v>31</v>
      </c>
      <c r="C92" s="7"/>
      <c r="D92" s="7"/>
      <c r="E92" s="7"/>
      <c r="F92" s="8"/>
      <c r="G92" s="20"/>
      <c r="H92" s="8"/>
      <c r="I92" s="20"/>
      <c r="J92" s="8"/>
      <c r="K92" s="8"/>
      <c r="L92" s="20"/>
      <c r="M92" s="8"/>
      <c r="N92" s="20"/>
      <c r="O92" s="8"/>
      <c r="P92" s="20"/>
      <c r="Q92" s="8"/>
    </row>
    <row r="93" spans="2:17">
      <c r="B93" s="4">
        <v>1144</v>
      </c>
      <c r="C93" s="3"/>
      <c r="D93" s="3"/>
      <c r="E93" s="3"/>
      <c r="F93" s="4">
        <v>254</v>
      </c>
      <c r="G93" s="21">
        <f t="shared" si="36"/>
        <v>0.9921875</v>
      </c>
      <c r="H93" s="4">
        <v>1</v>
      </c>
      <c r="I93" s="21">
        <f t="shared" ref="I93:I98" si="60">H93/F93</f>
        <v>3.937007874015748E-3</v>
      </c>
      <c r="J93" s="4" t="s">
        <v>15</v>
      </c>
      <c r="K93" s="4">
        <v>2</v>
      </c>
      <c r="L93" s="21">
        <f t="shared" ref="L93:L98" si="61">K93/Q93</f>
        <v>7.8125E-3</v>
      </c>
      <c r="M93" s="4"/>
      <c r="N93" s="21">
        <f t="shared" ref="N93:N98" si="62">M93/Q93</f>
        <v>0</v>
      </c>
      <c r="O93" s="4"/>
      <c r="P93" s="21">
        <f t="shared" si="58"/>
        <v>0</v>
      </c>
      <c r="Q93" s="4">
        <f t="shared" ref="Q93:Q98" si="63">F93+K93+M93+O93</f>
        <v>256</v>
      </c>
    </row>
    <row r="94" spans="2:17">
      <c r="B94" s="4">
        <v>1145</v>
      </c>
      <c r="C94" s="3"/>
      <c r="D94" s="3"/>
      <c r="E94" s="3"/>
      <c r="F94" s="4">
        <v>44</v>
      </c>
      <c r="G94" s="21">
        <f t="shared" si="36"/>
        <v>0.86274509803921573</v>
      </c>
      <c r="H94" s="4">
        <v>0</v>
      </c>
      <c r="I94" s="21">
        <f t="shared" si="60"/>
        <v>0</v>
      </c>
      <c r="J94" s="4"/>
      <c r="K94" s="4">
        <v>7</v>
      </c>
      <c r="L94" s="21">
        <f t="shared" si="61"/>
        <v>0.13725490196078433</v>
      </c>
      <c r="M94" s="4"/>
      <c r="N94" s="21">
        <f t="shared" si="62"/>
        <v>0</v>
      </c>
      <c r="O94" s="4"/>
      <c r="P94" s="21">
        <f t="shared" si="58"/>
        <v>0</v>
      </c>
      <c r="Q94" s="4">
        <f t="shared" si="63"/>
        <v>51</v>
      </c>
    </row>
    <row r="95" spans="2:17">
      <c r="B95" s="4">
        <v>1146</v>
      </c>
      <c r="C95" s="3"/>
      <c r="D95" s="3"/>
      <c r="E95" s="3"/>
      <c r="F95" s="4">
        <v>1279</v>
      </c>
      <c r="G95" s="21">
        <f t="shared" si="36"/>
        <v>0.99070487993803258</v>
      </c>
      <c r="H95" s="4">
        <v>2</v>
      </c>
      <c r="I95" s="21">
        <f t="shared" si="60"/>
        <v>1.563721657544957E-3</v>
      </c>
      <c r="J95" s="4" t="s">
        <v>15</v>
      </c>
      <c r="K95" s="4">
        <v>12</v>
      </c>
      <c r="L95" s="21">
        <f t="shared" si="61"/>
        <v>9.2951200619674663E-3</v>
      </c>
      <c r="M95" s="4"/>
      <c r="N95" s="21">
        <f t="shared" si="62"/>
        <v>0</v>
      </c>
      <c r="O95" s="4"/>
      <c r="P95" s="21">
        <f t="shared" si="58"/>
        <v>0</v>
      </c>
      <c r="Q95" s="4">
        <f t="shared" si="63"/>
        <v>1291</v>
      </c>
    </row>
    <row r="96" spans="2:17">
      <c r="B96" s="4">
        <v>1148</v>
      </c>
      <c r="C96" s="3"/>
      <c r="D96" s="3"/>
      <c r="E96" s="3"/>
      <c r="F96" s="4">
        <v>300</v>
      </c>
      <c r="G96" s="21">
        <f t="shared" si="36"/>
        <v>0.98684210526315785</v>
      </c>
      <c r="H96" s="4">
        <v>1</v>
      </c>
      <c r="I96" s="21">
        <f t="shared" si="60"/>
        <v>3.3333333333333335E-3</v>
      </c>
      <c r="J96" s="4" t="s">
        <v>15</v>
      </c>
      <c r="K96" s="4">
        <v>4</v>
      </c>
      <c r="L96" s="21">
        <f t="shared" si="61"/>
        <v>1.3157894736842105E-2</v>
      </c>
      <c r="M96" s="4"/>
      <c r="N96" s="21">
        <f t="shared" si="62"/>
        <v>0</v>
      </c>
      <c r="O96" s="4"/>
      <c r="P96" s="21">
        <f t="shared" si="58"/>
        <v>0</v>
      </c>
      <c r="Q96" s="4">
        <f t="shared" si="63"/>
        <v>304</v>
      </c>
    </row>
    <row r="97" spans="1:17">
      <c r="B97" s="4">
        <v>1149</v>
      </c>
      <c r="C97" s="3"/>
      <c r="D97" s="3"/>
      <c r="E97" s="3"/>
      <c r="F97" s="4">
        <v>289</v>
      </c>
      <c r="G97" s="21">
        <f t="shared" si="36"/>
        <v>1</v>
      </c>
      <c r="H97" s="4">
        <v>1</v>
      </c>
      <c r="I97" s="21">
        <f t="shared" si="60"/>
        <v>3.4602076124567475E-3</v>
      </c>
      <c r="J97" s="4" t="s">
        <v>15</v>
      </c>
      <c r="K97" s="4"/>
      <c r="L97" s="21">
        <f t="shared" si="61"/>
        <v>0</v>
      </c>
      <c r="M97" s="4"/>
      <c r="N97" s="21">
        <f t="shared" si="62"/>
        <v>0</v>
      </c>
      <c r="O97" s="4"/>
      <c r="P97" s="21">
        <f t="shared" si="58"/>
        <v>0</v>
      </c>
      <c r="Q97" s="4">
        <f t="shared" si="63"/>
        <v>289</v>
      </c>
    </row>
    <row r="98" spans="1:17">
      <c r="B98" s="4">
        <v>1150</v>
      </c>
      <c r="C98" s="3"/>
      <c r="D98" s="3"/>
      <c r="E98" s="3"/>
      <c r="F98" s="4">
        <v>40</v>
      </c>
      <c r="G98" s="21">
        <f t="shared" si="36"/>
        <v>0.35398230088495575</v>
      </c>
      <c r="H98" s="4">
        <v>3</v>
      </c>
      <c r="I98" s="21">
        <f t="shared" si="60"/>
        <v>7.4999999999999997E-2</v>
      </c>
      <c r="J98" s="4" t="s">
        <v>15</v>
      </c>
      <c r="K98" s="4">
        <v>73</v>
      </c>
      <c r="L98" s="21">
        <f t="shared" si="61"/>
        <v>0.64601769911504425</v>
      </c>
      <c r="M98" s="4"/>
      <c r="N98" s="21">
        <f t="shared" si="62"/>
        <v>0</v>
      </c>
      <c r="O98" s="4"/>
      <c r="P98" s="21">
        <f t="shared" si="58"/>
        <v>0</v>
      </c>
      <c r="Q98" s="4">
        <f t="shared" si="63"/>
        <v>113</v>
      </c>
    </row>
    <row r="99" spans="1:17">
      <c r="B99" s="10" t="s">
        <v>32</v>
      </c>
      <c r="C99" s="7"/>
      <c r="D99" s="7"/>
      <c r="E99" s="7"/>
      <c r="F99" s="8"/>
      <c r="G99" s="20"/>
      <c r="H99" s="8"/>
      <c r="I99" s="20"/>
      <c r="J99" s="8"/>
      <c r="K99" s="8"/>
      <c r="L99" s="20"/>
      <c r="M99" s="8"/>
      <c r="N99" s="20"/>
      <c r="O99" s="8"/>
      <c r="P99" s="20"/>
      <c r="Q99" s="8"/>
    </row>
    <row r="100" spans="1:17">
      <c r="B100" s="4">
        <v>1190</v>
      </c>
      <c r="C100" s="4"/>
      <c r="D100" s="4"/>
      <c r="E100" s="4"/>
      <c r="F100" s="4">
        <v>239</v>
      </c>
      <c r="G100" s="21">
        <f t="shared" si="36"/>
        <v>0.99170124481327804</v>
      </c>
      <c r="H100" s="4">
        <v>0</v>
      </c>
      <c r="I100" s="21">
        <f t="shared" ref="I100:I105" si="64">H100/F100</f>
        <v>0</v>
      </c>
      <c r="J100" s="4"/>
      <c r="K100" s="4">
        <v>2</v>
      </c>
      <c r="L100" s="21">
        <f t="shared" ref="L100:L105" si="65">K100/Q100</f>
        <v>8.2987551867219917E-3</v>
      </c>
      <c r="M100" s="4"/>
      <c r="N100" s="21">
        <f t="shared" ref="N100:N105" si="66">M100/Q100</f>
        <v>0</v>
      </c>
      <c r="O100" s="4"/>
      <c r="P100" s="21">
        <f t="shared" si="58"/>
        <v>0</v>
      </c>
      <c r="Q100" s="4">
        <f t="shared" ref="Q100:Q105" si="67">F100+K100+M100+O100</f>
        <v>241</v>
      </c>
    </row>
    <row r="101" spans="1:17">
      <c r="B101" s="4">
        <v>1191</v>
      </c>
      <c r="C101" s="4"/>
      <c r="D101" s="4"/>
      <c r="E101" s="4"/>
      <c r="F101" s="4">
        <v>174</v>
      </c>
      <c r="G101" s="21">
        <f t="shared" si="36"/>
        <v>0.8018433179723502</v>
      </c>
      <c r="H101" s="4">
        <v>1</v>
      </c>
      <c r="I101" s="21">
        <f t="shared" si="64"/>
        <v>5.7471264367816091E-3</v>
      </c>
      <c r="J101" s="4" t="s">
        <v>15</v>
      </c>
      <c r="K101" s="4">
        <v>43</v>
      </c>
      <c r="L101" s="21">
        <f t="shared" si="65"/>
        <v>0.19815668202764977</v>
      </c>
      <c r="M101" s="4"/>
      <c r="N101" s="21">
        <f t="shared" si="66"/>
        <v>0</v>
      </c>
      <c r="O101" s="4"/>
      <c r="P101" s="21">
        <f t="shared" si="58"/>
        <v>0</v>
      </c>
      <c r="Q101" s="4">
        <f t="shared" si="67"/>
        <v>217</v>
      </c>
    </row>
    <row r="102" spans="1:17">
      <c r="B102" s="4">
        <v>1192</v>
      </c>
      <c r="C102" s="4"/>
      <c r="D102" s="4"/>
      <c r="E102" s="4"/>
      <c r="F102" s="4">
        <v>166</v>
      </c>
      <c r="G102" s="21">
        <f t="shared" si="36"/>
        <v>0.98224852071005919</v>
      </c>
      <c r="H102" s="4">
        <v>0</v>
      </c>
      <c r="I102" s="21">
        <f t="shared" si="64"/>
        <v>0</v>
      </c>
      <c r="J102" s="4"/>
      <c r="K102" s="4">
        <v>3</v>
      </c>
      <c r="L102" s="21">
        <f t="shared" si="65"/>
        <v>1.7751479289940829E-2</v>
      </c>
      <c r="M102" s="4"/>
      <c r="N102" s="21">
        <f t="shared" si="66"/>
        <v>0</v>
      </c>
      <c r="O102" s="4"/>
      <c r="P102" s="21">
        <f t="shared" si="58"/>
        <v>0</v>
      </c>
      <c r="Q102" s="4">
        <f t="shared" si="67"/>
        <v>169</v>
      </c>
    </row>
    <row r="103" spans="1:17">
      <c r="B103" s="4">
        <v>1194</v>
      </c>
      <c r="C103" s="4"/>
      <c r="D103" s="4"/>
      <c r="E103" s="4"/>
      <c r="F103" s="4">
        <v>65</v>
      </c>
      <c r="G103" s="21">
        <f t="shared" si="36"/>
        <v>0.625</v>
      </c>
      <c r="H103" s="4">
        <v>0</v>
      </c>
      <c r="I103" s="21">
        <f t="shared" si="64"/>
        <v>0</v>
      </c>
      <c r="J103" s="4"/>
      <c r="K103" s="4">
        <v>39</v>
      </c>
      <c r="L103" s="21">
        <f t="shared" si="65"/>
        <v>0.375</v>
      </c>
      <c r="M103" s="4"/>
      <c r="N103" s="21">
        <f t="shared" si="66"/>
        <v>0</v>
      </c>
      <c r="O103" s="4"/>
      <c r="P103" s="21">
        <f t="shared" si="58"/>
        <v>0</v>
      </c>
      <c r="Q103" s="4">
        <f t="shared" si="67"/>
        <v>104</v>
      </c>
    </row>
    <row r="104" spans="1:17">
      <c r="B104" s="4">
        <v>1195</v>
      </c>
      <c r="C104" s="4"/>
      <c r="D104" s="4"/>
      <c r="E104" s="4"/>
      <c r="F104" s="4">
        <v>82</v>
      </c>
      <c r="G104" s="21">
        <f t="shared" si="36"/>
        <v>0.68907563025210083</v>
      </c>
      <c r="H104" s="4">
        <v>0</v>
      </c>
      <c r="I104" s="21">
        <f t="shared" si="64"/>
        <v>0</v>
      </c>
      <c r="J104" s="4"/>
      <c r="K104" s="4">
        <v>37</v>
      </c>
      <c r="L104" s="21">
        <f t="shared" si="65"/>
        <v>0.31092436974789917</v>
      </c>
      <c r="M104" s="4"/>
      <c r="N104" s="21">
        <f t="shared" si="66"/>
        <v>0</v>
      </c>
      <c r="O104" s="4"/>
      <c r="P104" s="21">
        <f t="shared" si="58"/>
        <v>0</v>
      </c>
      <c r="Q104" s="4">
        <f t="shared" si="67"/>
        <v>119</v>
      </c>
    </row>
    <row r="105" spans="1:17">
      <c r="B105" s="4">
        <v>1196</v>
      </c>
      <c r="C105" s="4"/>
      <c r="D105" s="4"/>
      <c r="E105" s="4"/>
      <c r="F105" s="4">
        <v>323</v>
      </c>
      <c r="G105" s="21">
        <f t="shared" si="36"/>
        <v>0.97583081570996977</v>
      </c>
      <c r="H105" s="4">
        <v>1</v>
      </c>
      <c r="I105" s="21">
        <f t="shared" si="64"/>
        <v>3.0959752321981426E-3</v>
      </c>
      <c r="J105" s="4" t="s">
        <v>15</v>
      </c>
      <c r="K105" s="4">
        <v>8</v>
      </c>
      <c r="L105" s="21">
        <f t="shared" si="65"/>
        <v>2.4169184290030211E-2</v>
      </c>
      <c r="M105" s="4"/>
      <c r="N105" s="21">
        <f t="shared" si="66"/>
        <v>0</v>
      </c>
      <c r="O105" s="4"/>
      <c r="P105" s="21">
        <f t="shared" si="58"/>
        <v>0</v>
      </c>
      <c r="Q105" s="4">
        <f t="shared" si="67"/>
        <v>331</v>
      </c>
    </row>
    <row r="106" spans="1:17">
      <c r="A106" t="s">
        <v>33</v>
      </c>
      <c r="B106" s="10" t="s">
        <v>34</v>
      </c>
      <c r="C106" s="7"/>
      <c r="D106" s="7"/>
      <c r="E106" s="7"/>
      <c r="F106" s="8"/>
      <c r="G106" s="20"/>
      <c r="H106" s="8"/>
      <c r="I106" s="20"/>
      <c r="J106" s="8"/>
      <c r="K106" s="8"/>
      <c r="L106" s="20"/>
      <c r="M106" s="8"/>
      <c r="N106" s="20"/>
      <c r="O106" s="8"/>
      <c r="P106" s="20"/>
      <c r="Q106" s="8"/>
    </row>
    <row r="107" spans="1:17">
      <c r="A107" t="s">
        <v>35</v>
      </c>
      <c r="B107" s="4">
        <v>1153</v>
      </c>
      <c r="C107" s="4"/>
      <c r="D107" s="4"/>
      <c r="E107" s="4"/>
      <c r="F107" s="4">
        <v>1193</v>
      </c>
      <c r="G107" s="21">
        <f t="shared" si="36"/>
        <v>0.9958263772954925</v>
      </c>
      <c r="H107" s="4">
        <v>17</v>
      </c>
      <c r="I107" s="21">
        <f t="shared" ref="I107:I115" si="68">H107/F107</f>
        <v>1.4249790444258172E-2</v>
      </c>
      <c r="J107" s="4" t="s">
        <v>15</v>
      </c>
      <c r="K107" s="4">
        <v>5</v>
      </c>
      <c r="L107" s="21">
        <f t="shared" ref="L107:L112" si="69">K107/Q107</f>
        <v>4.1736227045075123E-3</v>
      </c>
      <c r="M107" s="4"/>
      <c r="N107" s="21">
        <f t="shared" ref="N107:N112" si="70">M107/Q107</f>
        <v>0</v>
      </c>
      <c r="O107" s="4"/>
      <c r="P107" s="21">
        <f t="shared" si="58"/>
        <v>0</v>
      </c>
      <c r="Q107" s="4">
        <f t="shared" ref="Q107:Q115" si="71">F107+K107+M107+O107</f>
        <v>1198</v>
      </c>
    </row>
    <row r="108" spans="1:17">
      <c r="B108" s="4">
        <v>1154</v>
      </c>
      <c r="C108" s="4"/>
      <c r="D108" s="4"/>
      <c r="E108" s="4"/>
      <c r="F108" s="4">
        <v>985</v>
      </c>
      <c r="G108" s="21">
        <f t="shared" si="36"/>
        <v>0.99394550958627648</v>
      </c>
      <c r="H108" s="4">
        <v>13</v>
      </c>
      <c r="I108" s="21">
        <f t="shared" si="68"/>
        <v>1.3197969543147208E-2</v>
      </c>
      <c r="J108" s="4" t="s">
        <v>15</v>
      </c>
      <c r="K108" s="4">
        <v>5</v>
      </c>
      <c r="L108" s="21">
        <f t="shared" si="69"/>
        <v>5.0454086781029266E-3</v>
      </c>
      <c r="M108" s="4">
        <v>1</v>
      </c>
      <c r="N108" s="21">
        <f t="shared" si="70"/>
        <v>1.0090817356205853E-3</v>
      </c>
      <c r="O108" s="4"/>
      <c r="P108" s="21">
        <f t="shared" si="58"/>
        <v>0</v>
      </c>
      <c r="Q108" s="4">
        <f t="shared" si="71"/>
        <v>991</v>
      </c>
    </row>
    <row r="109" spans="1:17">
      <c r="B109" s="4">
        <v>1155</v>
      </c>
      <c r="C109" s="4"/>
      <c r="D109" s="4"/>
      <c r="E109" s="4"/>
      <c r="F109" s="4">
        <v>3011</v>
      </c>
      <c r="G109" s="21">
        <f t="shared" si="36"/>
        <v>0.99372937293729369</v>
      </c>
      <c r="H109" s="4">
        <v>28</v>
      </c>
      <c r="I109" s="21">
        <f t="shared" si="68"/>
        <v>9.2992361341746928E-3</v>
      </c>
      <c r="J109" s="4" t="s">
        <v>15</v>
      </c>
      <c r="K109" s="4">
        <v>19</v>
      </c>
      <c r="L109" s="21">
        <f t="shared" si="69"/>
        <v>6.2706270627062707E-3</v>
      </c>
      <c r="M109" s="4"/>
      <c r="N109" s="21">
        <f t="shared" si="70"/>
        <v>0</v>
      </c>
      <c r="O109" s="4"/>
      <c r="P109" s="21">
        <f t="shared" si="58"/>
        <v>0</v>
      </c>
      <c r="Q109" s="4">
        <f t="shared" si="71"/>
        <v>3030</v>
      </c>
    </row>
    <row r="110" spans="1:17">
      <c r="B110" s="4">
        <v>1240</v>
      </c>
      <c r="C110" s="4"/>
      <c r="D110" s="4"/>
      <c r="E110" s="4"/>
      <c r="F110" s="4">
        <v>2029</v>
      </c>
      <c r="G110" s="21">
        <f t="shared" si="36"/>
        <v>1</v>
      </c>
      <c r="H110" s="4">
        <v>13</v>
      </c>
      <c r="I110" s="21">
        <f t="shared" si="68"/>
        <v>6.407097092163627E-3</v>
      </c>
      <c r="J110" s="4" t="s">
        <v>15</v>
      </c>
      <c r="K110" s="4"/>
      <c r="L110" s="21">
        <f t="shared" si="69"/>
        <v>0</v>
      </c>
      <c r="M110" s="4"/>
      <c r="N110" s="21">
        <f t="shared" si="70"/>
        <v>0</v>
      </c>
      <c r="O110" s="4"/>
      <c r="P110" s="21">
        <f t="shared" si="58"/>
        <v>0</v>
      </c>
      <c r="Q110" s="4">
        <f t="shared" si="71"/>
        <v>2029</v>
      </c>
    </row>
    <row r="111" spans="1:17">
      <c r="B111" s="4">
        <v>1241</v>
      </c>
      <c r="C111" s="4"/>
      <c r="D111" s="4"/>
      <c r="E111" s="4"/>
      <c r="F111" s="4">
        <v>1283</v>
      </c>
      <c r="G111" s="21">
        <f t="shared" ref="G111:G115" si="72">F111/Q111</f>
        <v>0.99922118380062308</v>
      </c>
      <c r="H111" s="4">
        <v>3</v>
      </c>
      <c r="I111" s="21">
        <f t="shared" si="68"/>
        <v>2.3382696804364772E-3</v>
      </c>
      <c r="J111" s="4" t="s">
        <v>15</v>
      </c>
      <c r="K111" s="4">
        <v>1</v>
      </c>
      <c r="L111" s="21">
        <f t="shared" si="69"/>
        <v>7.7881619937694702E-4</v>
      </c>
      <c r="M111" s="4"/>
      <c r="N111" s="21">
        <f t="shared" si="70"/>
        <v>0</v>
      </c>
      <c r="O111" s="4"/>
      <c r="P111" s="21">
        <f t="shared" si="58"/>
        <v>0</v>
      </c>
      <c r="Q111" s="4">
        <f t="shared" si="71"/>
        <v>1284</v>
      </c>
    </row>
    <row r="112" spans="1:17">
      <c r="B112" s="4">
        <v>1242</v>
      </c>
      <c r="C112" s="4"/>
      <c r="D112" s="4"/>
      <c r="E112" s="4"/>
      <c r="F112" s="4">
        <v>1521</v>
      </c>
      <c r="G112" s="21">
        <f t="shared" si="72"/>
        <v>1</v>
      </c>
      <c r="H112" s="4">
        <v>0</v>
      </c>
      <c r="I112" s="21">
        <f t="shared" si="68"/>
        <v>0</v>
      </c>
      <c r="J112" s="4"/>
      <c r="K112" s="4"/>
      <c r="L112" s="21">
        <f t="shared" si="69"/>
        <v>0</v>
      </c>
      <c r="M112" s="4"/>
      <c r="N112" s="21">
        <f t="shared" si="70"/>
        <v>0</v>
      </c>
      <c r="O112" s="4"/>
      <c r="P112" s="21">
        <f t="shared" si="58"/>
        <v>0</v>
      </c>
      <c r="Q112" s="4">
        <f t="shared" si="71"/>
        <v>1521</v>
      </c>
    </row>
    <row r="113" spans="2:17">
      <c r="B113" s="4">
        <v>1243</v>
      </c>
      <c r="C113" s="4"/>
      <c r="D113" s="4"/>
      <c r="E113" s="4"/>
      <c r="F113" s="4">
        <v>1576</v>
      </c>
      <c r="G113" s="21">
        <f t="shared" si="72"/>
        <v>0.98994974874371855</v>
      </c>
      <c r="H113" s="4">
        <v>9</v>
      </c>
      <c r="I113" s="21">
        <f t="shared" si="68"/>
        <v>5.7106598984771571E-3</v>
      </c>
      <c r="J113" s="4" t="s">
        <v>15</v>
      </c>
      <c r="K113" s="4">
        <v>6</v>
      </c>
      <c r="L113" s="21">
        <f t="shared" ref="L113:L115" si="73">K113/Q113</f>
        <v>3.7688442211055275E-3</v>
      </c>
      <c r="M113" s="4"/>
      <c r="N113" s="21">
        <f t="shared" ref="N113:N115" si="74">M113/Q113</f>
        <v>0</v>
      </c>
      <c r="O113" s="4">
        <v>10</v>
      </c>
      <c r="P113" s="21">
        <f t="shared" si="58"/>
        <v>6.2814070351758797E-3</v>
      </c>
      <c r="Q113" s="4">
        <f t="shared" si="71"/>
        <v>1592</v>
      </c>
    </row>
    <row r="114" spans="2:17">
      <c r="B114" s="4">
        <v>1244</v>
      </c>
      <c r="C114" s="4"/>
      <c r="D114" s="4"/>
      <c r="E114" s="4"/>
      <c r="F114" s="4">
        <v>2670</v>
      </c>
      <c r="G114" s="21">
        <f t="shared" si="72"/>
        <v>0.99925149700598803</v>
      </c>
      <c r="H114" s="4">
        <v>17</v>
      </c>
      <c r="I114" s="21">
        <f t="shared" si="68"/>
        <v>6.3670411985018724E-3</v>
      </c>
      <c r="J114" s="4" t="s">
        <v>15</v>
      </c>
      <c r="K114" s="4">
        <v>2</v>
      </c>
      <c r="L114" s="21">
        <f t="shared" si="73"/>
        <v>7.4850299401197609E-4</v>
      </c>
      <c r="M114" s="4"/>
      <c r="N114" s="21">
        <f t="shared" si="74"/>
        <v>0</v>
      </c>
      <c r="O114" s="4"/>
      <c r="P114" s="21">
        <f t="shared" si="58"/>
        <v>0</v>
      </c>
      <c r="Q114" s="4">
        <f t="shared" si="71"/>
        <v>2672</v>
      </c>
    </row>
    <row r="115" spans="2:17">
      <c r="B115" s="4">
        <v>1245</v>
      </c>
      <c r="C115" s="4"/>
      <c r="D115" s="4"/>
      <c r="E115" s="4"/>
      <c r="F115" s="4">
        <v>894</v>
      </c>
      <c r="G115" s="21">
        <f t="shared" si="72"/>
        <v>0.97811816192560175</v>
      </c>
      <c r="H115" s="4">
        <v>7</v>
      </c>
      <c r="I115" s="21">
        <f t="shared" si="68"/>
        <v>7.829977628635347E-3</v>
      </c>
      <c r="J115" s="4" t="s">
        <v>15</v>
      </c>
      <c r="K115" s="4">
        <v>20</v>
      </c>
      <c r="L115" s="21">
        <f t="shared" si="73"/>
        <v>2.1881838074398249E-2</v>
      </c>
      <c r="M115" s="4"/>
      <c r="N115" s="21">
        <f t="shared" si="74"/>
        <v>0</v>
      </c>
      <c r="O115" s="4"/>
      <c r="P115" s="21">
        <f t="shared" si="58"/>
        <v>0</v>
      </c>
      <c r="Q115" s="4">
        <f t="shared" si="71"/>
        <v>914</v>
      </c>
    </row>
    <row r="116" spans="2:17">
      <c r="B116" s="10" t="s">
        <v>36</v>
      </c>
      <c r="C116" s="7"/>
      <c r="D116" s="7"/>
      <c r="E116" s="7"/>
      <c r="F116" s="8"/>
      <c r="G116" s="20"/>
      <c r="H116" s="8"/>
      <c r="I116" s="20"/>
      <c r="J116" s="8"/>
      <c r="K116" s="8"/>
      <c r="L116" s="20"/>
      <c r="M116" s="8"/>
      <c r="N116" s="20"/>
      <c r="O116" s="8"/>
      <c r="P116" s="20"/>
      <c r="Q116" s="8"/>
    </row>
    <row r="117" spans="2:17">
      <c r="B117" s="4">
        <v>1270</v>
      </c>
      <c r="C117" s="3"/>
      <c r="D117" s="3"/>
      <c r="E117" s="3"/>
      <c r="F117" s="4">
        <v>1681</v>
      </c>
      <c r="G117" s="21">
        <f t="shared" ref="G117:G121" si="75">F117/Q117</f>
        <v>0.99821852731591454</v>
      </c>
      <c r="H117" s="4">
        <v>4</v>
      </c>
      <c r="I117" s="21">
        <f t="shared" ref="I117:I120" si="76">H117/F117</f>
        <v>2.3795359904818562E-3</v>
      </c>
      <c r="J117" s="4" t="s">
        <v>15</v>
      </c>
      <c r="K117" s="4">
        <v>2</v>
      </c>
      <c r="L117" s="21">
        <f t="shared" ref="L117:L119" si="77">K117/Q117</f>
        <v>1.1876484560570072E-3</v>
      </c>
      <c r="M117" s="4">
        <v>1</v>
      </c>
      <c r="N117" s="21">
        <f t="shared" ref="N117:N119" si="78">M117/Q117</f>
        <v>5.9382422802850359E-4</v>
      </c>
      <c r="O117" s="4"/>
      <c r="P117" s="21">
        <f t="shared" si="58"/>
        <v>0</v>
      </c>
      <c r="Q117" s="4">
        <f t="shared" ref="Q117:Q121" si="79">F117+K117+M117+O117</f>
        <v>1684</v>
      </c>
    </row>
    <row r="118" spans="2:17">
      <c r="B118" s="4">
        <v>1271</v>
      </c>
      <c r="C118" s="3"/>
      <c r="D118" s="3"/>
      <c r="E118" s="3"/>
      <c r="F118" s="4">
        <v>2921</v>
      </c>
      <c r="G118" s="21">
        <f t="shared" si="75"/>
        <v>0.99965776865160849</v>
      </c>
      <c r="H118" s="4">
        <v>16</v>
      </c>
      <c r="I118" s="21">
        <f t="shared" si="76"/>
        <v>5.4775761725436491E-3</v>
      </c>
      <c r="J118" s="4" t="s">
        <v>15</v>
      </c>
      <c r="K118" s="4">
        <v>1</v>
      </c>
      <c r="L118" s="21">
        <f t="shared" si="77"/>
        <v>3.4223134839151266E-4</v>
      </c>
      <c r="M118" s="4"/>
      <c r="N118" s="21">
        <f t="shared" si="78"/>
        <v>0</v>
      </c>
      <c r="O118" s="4"/>
      <c r="P118" s="21">
        <f t="shared" si="58"/>
        <v>0</v>
      </c>
      <c r="Q118" s="4">
        <f t="shared" si="79"/>
        <v>2922</v>
      </c>
    </row>
    <row r="119" spans="2:17">
      <c r="B119" s="4">
        <v>1290</v>
      </c>
      <c r="C119" s="3"/>
      <c r="D119" s="3"/>
      <c r="E119" s="3"/>
      <c r="F119" s="4">
        <v>1244</v>
      </c>
      <c r="G119" s="21">
        <f t="shared" si="75"/>
        <v>1</v>
      </c>
      <c r="H119" s="4">
        <v>12</v>
      </c>
      <c r="I119" s="21">
        <f t="shared" si="76"/>
        <v>9.6463022508038593E-3</v>
      </c>
      <c r="J119" s="4" t="s">
        <v>15</v>
      </c>
      <c r="K119" s="4"/>
      <c r="L119" s="21">
        <f t="shared" si="77"/>
        <v>0</v>
      </c>
      <c r="M119" s="4"/>
      <c r="N119" s="21">
        <f t="shared" si="78"/>
        <v>0</v>
      </c>
      <c r="O119" s="4"/>
      <c r="P119" s="21">
        <f t="shared" si="58"/>
        <v>0</v>
      </c>
      <c r="Q119" s="4">
        <f t="shared" si="79"/>
        <v>1244</v>
      </c>
    </row>
    <row r="120" spans="2:17">
      <c r="B120" s="4">
        <v>1291</v>
      </c>
      <c r="C120" s="3"/>
      <c r="D120" s="3"/>
      <c r="E120" s="3"/>
      <c r="F120" s="4">
        <v>1172</v>
      </c>
      <c r="G120" s="21">
        <f t="shared" si="75"/>
        <v>0.99575191163976207</v>
      </c>
      <c r="H120" s="4">
        <v>23</v>
      </c>
      <c r="I120" s="21">
        <f t="shared" si="76"/>
        <v>1.9624573378839591E-2</v>
      </c>
      <c r="J120" s="4" t="s">
        <v>15</v>
      </c>
      <c r="K120" s="4">
        <v>4</v>
      </c>
      <c r="L120" s="21">
        <f t="shared" ref="L120:L121" si="80">K120/Q120</f>
        <v>3.3984706881903144E-3</v>
      </c>
      <c r="M120" s="4">
        <v>1</v>
      </c>
      <c r="N120" s="21">
        <f t="shared" ref="N120:N121" si="81">M120/Q120</f>
        <v>8.4961767204757861E-4</v>
      </c>
      <c r="O120" s="4"/>
      <c r="P120" s="21">
        <f t="shared" si="58"/>
        <v>0</v>
      </c>
      <c r="Q120" s="4">
        <f t="shared" si="79"/>
        <v>1177</v>
      </c>
    </row>
    <row r="121" spans="2:17">
      <c r="B121" s="4">
        <v>301</v>
      </c>
      <c r="C121" s="3"/>
      <c r="D121" s="3"/>
      <c r="E121" s="3"/>
      <c r="F121" s="4">
        <v>0</v>
      </c>
      <c r="G121" s="21">
        <f t="shared" si="75"/>
        <v>0</v>
      </c>
      <c r="H121" s="4">
        <v>0</v>
      </c>
      <c r="I121" s="21">
        <v>0</v>
      </c>
      <c r="J121" s="4"/>
      <c r="K121" s="4">
        <v>55</v>
      </c>
      <c r="L121" s="21">
        <f t="shared" si="80"/>
        <v>0.91666666666666663</v>
      </c>
      <c r="M121" s="4">
        <v>5</v>
      </c>
      <c r="N121" s="21">
        <f t="shared" si="81"/>
        <v>8.3333333333333329E-2</v>
      </c>
      <c r="O121" s="4"/>
      <c r="P121" s="21">
        <f t="shared" si="58"/>
        <v>0</v>
      </c>
      <c r="Q121" s="4">
        <f t="shared" si="79"/>
        <v>60</v>
      </c>
    </row>
    <row r="122" spans="2:17">
      <c r="B122" s="10" t="s">
        <v>37</v>
      </c>
      <c r="C122" s="7"/>
      <c r="D122" s="7"/>
      <c r="E122" s="7"/>
      <c r="F122" s="8"/>
      <c r="G122" s="20"/>
      <c r="H122" s="8"/>
      <c r="I122" s="20"/>
      <c r="J122" s="8"/>
      <c r="K122" s="8"/>
      <c r="L122" s="20"/>
      <c r="M122" s="8"/>
      <c r="N122" s="20"/>
      <c r="O122" s="8"/>
      <c r="P122" s="20"/>
      <c r="Q122" s="8"/>
    </row>
    <row r="123" spans="2:17" ht="16.5">
      <c r="B123" s="3">
        <v>1128</v>
      </c>
      <c r="C123" s="3"/>
      <c r="D123" s="3"/>
      <c r="E123" s="3"/>
      <c r="F123" s="4">
        <v>3078</v>
      </c>
      <c r="G123" s="21">
        <f t="shared" ref="G123:G130" si="82">F123/Q123</f>
        <v>0.99773095623987029</v>
      </c>
      <c r="H123" s="4">
        <v>7</v>
      </c>
      <c r="I123" s="21">
        <f t="shared" ref="I123:I130" si="83">H123/F123</f>
        <v>2.2742040285899934E-3</v>
      </c>
      <c r="J123" s="4" t="s">
        <v>15</v>
      </c>
      <c r="K123" s="4">
        <v>6</v>
      </c>
      <c r="L123" s="21">
        <f t="shared" ref="L123:L130" si="84">K123/Q123</f>
        <v>1.9448946515397082E-3</v>
      </c>
      <c r="M123" s="4">
        <v>1</v>
      </c>
      <c r="N123" s="21">
        <f t="shared" ref="N123:N130" si="85">M123/Q123</f>
        <v>3.2414910858995135E-4</v>
      </c>
      <c r="O123" s="4"/>
      <c r="P123" s="21">
        <f t="shared" si="58"/>
        <v>0</v>
      </c>
      <c r="Q123" s="4">
        <f t="shared" ref="Q123:Q130" si="86">F123+K123+M123+O123</f>
        <v>3085</v>
      </c>
    </row>
    <row r="124" spans="2:17" ht="16.5">
      <c r="B124" s="3">
        <v>1129</v>
      </c>
      <c r="C124" s="3"/>
      <c r="D124" s="3"/>
      <c r="E124" s="3"/>
      <c r="F124" s="4">
        <v>1276</v>
      </c>
      <c r="G124" s="21">
        <f t="shared" si="82"/>
        <v>0.99687499999999996</v>
      </c>
      <c r="H124" s="4">
        <v>13</v>
      </c>
      <c r="I124" s="21">
        <f t="shared" si="83"/>
        <v>1.018808777429467E-2</v>
      </c>
      <c r="J124" s="4" t="s">
        <v>15</v>
      </c>
      <c r="K124" s="4">
        <v>4</v>
      </c>
      <c r="L124" s="21">
        <f t="shared" si="84"/>
        <v>3.1250000000000002E-3</v>
      </c>
      <c r="M124" s="4"/>
      <c r="N124" s="21">
        <f t="shared" si="85"/>
        <v>0</v>
      </c>
      <c r="O124" s="4"/>
      <c r="P124" s="21">
        <f t="shared" si="58"/>
        <v>0</v>
      </c>
      <c r="Q124" s="4">
        <f t="shared" si="86"/>
        <v>1280</v>
      </c>
    </row>
    <row r="125" spans="2:17" ht="16.5">
      <c r="B125" s="3">
        <v>1263</v>
      </c>
      <c r="C125" s="3"/>
      <c r="D125" s="3"/>
      <c r="E125" s="3"/>
      <c r="F125" s="4">
        <v>462</v>
      </c>
      <c r="G125" s="21">
        <f t="shared" si="82"/>
        <v>0.99784017278617709</v>
      </c>
      <c r="H125" s="4">
        <v>0</v>
      </c>
      <c r="I125" s="21">
        <f t="shared" si="83"/>
        <v>0</v>
      </c>
      <c r="J125" s="4"/>
      <c r="K125" s="4">
        <v>1</v>
      </c>
      <c r="L125" s="21">
        <f t="shared" si="84"/>
        <v>2.1598272138228943E-3</v>
      </c>
      <c r="M125" s="4"/>
      <c r="N125" s="21">
        <f t="shared" si="85"/>
        <v>0</v>
      </c>
      <c r="O125" s="4"/>
      <c r="P125" s="21">
        <f t="shared" si="58"/>
        <v>0</v>
      </c>
      <c r="Q125" s="4">
        <f t="shared" si="86"/>
        <v>463</v>
      </c>
    </row>
    <row r="126" spans="2:17" ht="16.5">
      <c r="B126" s="3">
        <v>1264</v>
      </c>
      <c r="C126" s="3"/>
      <c r="D126" s="3"/>
      <c r="E126" s="3"/>
      <c r="F126" s="4">
        <v>2218</v>
      </c>
      <c r="G126" s="21">
        <f t="shared" si="82"/>
        <v>1</v>
      </c>
      <c r="H126" s="4">
        <v>13</v>
      </c>
      <c r="I126" s="21">
        <f t="shared" si="83"/>
        <v>5.8611361587015331E-3</v>
      </c>
      <c r="J126" s="4" t="s">
        <v>15</v>
      </c>
      <c r="K126" s="4"/>
      <c r="L126" s="21">
        <f t="shared" si="84"/>
        <v>0</v>
      </c>
      <c r="M126" s="4"/>
      <c r="N126" s="21">
        <f t="shared" si="85"/>
        <v>0</v>
      </c>
      <c r="O126" s="4"/>
      <c r="P126" s="21">
        <f t="shared" si="58"/>
        <v>0</v>
      </c>
      <c r="Q126" s="4">
        <f t="shared" si="86"/>
        <v>2218</v>
      </c>
    </row>
    <row r="127" spans="2:17" ht="16.5">
      <c r="B127" s="10" t="s">
        <v>38</v>
      </c>
      <c r="C127" s="7"/>
      <c r="D127" s="7"/>
      <c r="E127" s="7"/>
      <c r="F127" s="8"/>
      <c r="G127" s="20"/>
      <c r="H127" s="8"/>
      <c r="I127" s="20"/>
      <c r="J127" s="8"/>
      <c r="K127" s="8"/>
      <c r="L127" s="20"/>
      <c r="M127" s="8"/>
      <c r="N127" s="20"/>
      <c r="O127" s="8"/>
      <c r="P127" s="20"/>
      <c r="Q127" s="8"/>
    </row>
    <row r="128" spans="2:17" ht="16.5">
      <c r="B128" s="3">
        <v>1260</v>
      </c>
      <c r="C128" s="3"/>
      <c r="D128" s="3"/>
      <c r="E128" s="3"/>
      <c r="F128" s="4">
        <v>243</v>
      </c>
      <c r="G128" s="21">
        <f t="shared" si="82"/>
        <v>0.98380566801619429</v>
      </c>
      <c r="H128" s="4">
        <v>0</v>
      </c>
      <c r="I128" s="21">
        <f t="shared" si="83"/>
        <v>0</v>
      </c>
      <c r="J128" s="4"/>
      <c r="K128" s="4">
        <v>4</v>
      </c>
      <c r="L128" s="21">
        <f t="shared" si="84"/>
        <v>1.6194331983805668E-2</v>
      </c>
      <c r="M128" s="4"/>
      <c r="N128" s="21">
        <f t="shared" si="85"/>
        <v>0</v>
      </c>
      <c r="O128" s="4"/>
      <c r="P128" s="21">
        <f t="shared" si="58"/>
        <v>0</v>
      </c>
      <c r="Q128" s="4">
        <f t="shared" si="86"/>
        <v>247</v>
      </c>
    </row>
    <row r="129" spans="2:17" ht="16.5">
      <c r="B129" s="3">
        <v>1261</v>
      </c>
      <c r="C129" s="3"/>
      <c r="D129" s="3"/>
      <c r="E129" s="3"/>
      <c r="F129" s="4">
        <v>648</v>
      </c>
      <c r="G129" s="21">
        <f t="shared" si="82"/>
        <v>0.99386503067484666</v>
      </c>
      <c r="H129" s="4">
        <v>17</v>
      </c>
      <c r="I129" s="21">
        <f t="shared" si="83"/>
        <v>2.6234567901234566E-2</v>
      </c>
      <c r="J129" s="4" t="s">
        <v>15</v>
      </c>
      <c r="K129" s="4">
        <v>4</v>
      </c>
      <c r="L129" s="21">
        <f t="shared" si="84"/>
        <v>6.1349693251533744E-3</v>
      </c>
      <c r="M129" s="4"/>
      <c r="N129" s="21">
        <f t="shared" si="85"/>
        <v>0</v>
      </c>
      <c r="O129" s="4"/>
      <c r="P129" s="21">
        <f t="shared" si="58"/>
        <v>0</v>
      </c>
      <c r="Q129" s="4">
        <f t="shared" si="86"/>
        <v>652</v>
      </c>
    </row>
    <row r="130" spans="2:17" ht="16.5">
      <c r="B130" s="3">
        <v>1262</v>
      </c>
      <c r="C130" s="3"/>
      <c r="D130" s="3"/>
      <c r="E130" s="3"/>
      <c r="F130" s="4">
        <v>1575</v>
      </c>
      <c r="G130" s="21">
        <f t="shared" si="82"/>
        <v>0.99181360201511337</v>
      </c>
      <c r="H130" s="4">
        <v>5</v>
      </c>
      <c r="I130" s="21">
        <f t="shared" si="83"/>
        <v>3.1746031746031746E-3</v>
      </c>
      <c r="J130" s="4" t="s">
        <v>15</v>
      </c>
      <c r="K130" s="4">
        <v>13</v>
      </c>
      <c r="L130" s="21">
        <f t="shared" si="84"/>
        <v>8.1863979848866494E-3</v>
      </c>
      <c r="M130" s="4"/>
      <c r="N130" s="21">
        <f t="shared" si="85"/>
        <v>0</v>
      </c>
      <c r="O130" s="4"/>
      <c r="P130" s="21">
        <f t="shared" si="58"/>
        <v>0</v>
      </c>
      <c r="Q130" s="4">
        <f t="shared" si="86"/>
        <v>1588</v>
      </c>
    </row>
    <row r="131" spans="2:17" ht="16.5">
      <c r="B131" s="10" t="s">
        <v>39</v>
      </c>
      <c r="C131" s="7"/>
      <c r="D131" s="7"/>
      <c r="E131" s="7"/>
      <c r="F131" s="8"/>
      <c r="G131" s="20"/>
      <c r="H131" s="8"/>
      <c r="I131" s="20"/>
      <c r="J131" s="8"/>
      <c r="K131" s="8"/>
      <c r="L131" s="20"/>
      <c r="M131" s="8"/>
      <c r="N131" s="20"/>
      <c r="O131" s="8"/>
      <c r="P131" s="20"/>
      <c r="Q131" s="8"/>
    </row>
    <row r="132" spans="2:17" ht="16.5">
      <c r="B132" s="3">
        <v>1233</v>
      </c>
      <c r="C132" s="3"/>
      <c r="D132" s="3"/>
      <c r="E132" s="3"/>
      <c r="F132" s="4">
        <v>1520</v>
      </c>
      <c r="G132" s="21">
        <f t="shared" ref="G132:G135" si="87">F132/Q132</f>
        <v>0.99803020354563365</v>
      </c>
      <c r="H132" s="4">
        <v>17</v>
      </c>
      <c r="I132" s="21">
        <f t="shared" ref="I132:I135" si="88">H132/F132</f>
        <v>1.118421052631579E-2</v>
      </c>
      <c r="J132" s="4" t="s">
        <v>15</v>
      </c>
      <c r="K132" s="4">
        <v>3</v>
      </c>
      <c r="L132" s="21">
        <f t="shared" ref="L132:L135" si="89">K132/Q132</f>
        <v>1.969796454366382E-3</v>
      </c>
      <c r="M132" s="4"/>
      <c r="N132" s="21">
        <f t="shared" ref="N132:N135" si="90">M132/Q132</f>
        <v>0</v>
      </c>
      <c r="O132" s="4"/>
      <c r="P132" s="21">
        <f t="shared" si="58"/>
        <v>0</v>
      </c>
      <c r="Q132" s="4">
        <f t="shared" ref="Q132:Q135" si="91">F132+K132+M132+O132</f>
        <v>1523</v>
      </c>
    </row>
    <row r="133" spans="2:17" ht="16.5">
      <c r="B133" s="3">
        <v>1234</v>
      </c>
      <c r="C133" s="3"/>
      <c r="D133" s="3"/>
      <c r="E133" s="3"/>
      <c r="F133" s="4">
        <v>785</v>
      </c>
      <c r="G133" s="21">
        <f t="shared" si="87"/>
        <v>0.9924146649810367</v>
      </c>
      <c r="H133" s="4">
        <v>23</v>
      </c>
      <c r="I133" s="21">
        <f t="shared" si="88"/>
        <v>2.9299363057324841E-2</v>
      </c>
      <c r="J133" s="4" t="s">
        <v>15</v>
      </c>
      <c r="K133" s="4">
        <v>6</v>
      </c>
      <c r="L133" s="21">
        <f t="shared" si="89"/>
        <v>7.5853350189633373E-3</v>
      </c>
      <c r="M133" s="4"/>
      <c r="N133" s="21">
        <f t="shared" si="90"/>
        <v>0</v>
      </c>
      <c r="O133" s="4"/>
      <c r="P133" s="21">
        <f t="shared" si="58"/>
        <v>0</v>
      </c>
      <c r="Q133" s="4">
        <f t="shared" si="91"/>
        <v>791</v>
      </c>
    </row>
    <row r="134" spans="2:17" ht="16.5">
      <c r="B134" s="3">
        <v>1235</v>
      </c>
      <c r="C134" s="3"/>
      <c r="D134" s="3"/>
      <c r="E134" s="3"/>
      <c r="F134" s="4">
        <v>1849</v>
      </c>
      <c r="G134" s="21">
        <f t="shared" si="87"/>
        <v>0.99676549865229114</v>
      </c>
      <c r="H134" s="4">
        <v>0</v>
      </c>
      <c r="I134" s="21">
        <f t="shared" si="88"/>
        <v>0</v>
      </c>
      <c r="J134" s="4"/>
      <c r="K134" s="4">
        <v>6</v>
      </c>
      <c r="L134" s="21">
        <f t="shared" si="89"/>
        <v>3.234501347708895E-3</v>
      </c>
      <c r="M134" s="4"/>
      <c r="N134" s="21">
        <f t="shared" si="90"/>
        <v>0</v>
      </c>
      <c r="O134" s="4"/>
      <c r="P134" s="21">
        <f t="shared" si="58"/>
        <v>0</v>
      </c>
      <c r="Q134" s="4">
        <f t="shared" si="91"/>
        <v>1855</v>
      </c>
    </row>
    <row r="135" spans="2:17" ht="17.25" thickBot="1">
      <c r="B135" s="12">
        <v>1237</v>
      </c>
      <c r="C135" s="12"/>
      <c r="D135" s="12"/>
      <c r="E135" s="12"/>
      <c r="F135" s="13">
        <v>774</v>
      </c>
      <c r="G135" s="21">
        <f t="shared" si="87"/>
        <v>0.99870967741935479</v>
      </c>
      <c r="H135" s="13">
        <v>14</v>
      </c>
      <c r="I135" s="21">
        <f t="shared" si="88"/>
        <v>1.8087855297157621E-2</v>
      </c>
      <c r="J135" s="4" t="s">
        <v>15</v>
      </c>
      <c r="K135" s="13">
        <v>1</v>
      </c>
      <c r="L135" s="21">
        <f t="shared" si="89"/>
        <v>1.2903225806451613E-3</v>
      </c>
      <c r="M135" s="4"/>
      <c r="N135" s="21">
        <f t="shared" si="90"/>
        <v>0</v>
      </c>
      <c r="O135" s="4"/>
      <c r="P135" s="21">
        <f t="shared" si="58"/>
        <v>0</v>
      </c>
      <c r="Q135" s="4">
        <f t="shared" si="91"/>
        <v>775</v>
      </c>
    </row>
    <row r="136" spans="2:17" ht="16.5" thickBot="1">
      <c r="B136" s="14" t="s">
        <v>40</v>
      </c>
      <c r="C136" s="15"/>
      <c r="D136" s="15"/>
      <c r="E136" s="15"/>
      <c r="F136" s="16">
        <f>SUM(F3:F135)</f>
        <v>99465</v>
      </c>
      <c r="G136" s="22"/>
      <c r="H136" s="16">
        <f>SUM(H3:H135)</f>
        <v>481</v>
      </c>
      <c r="I136" s="22"/>
      <c r="J136" s="16"/>
      <c r="K136" s="16">
        <f>SUM(K3:K135)</f>
        <v>3523</v>
      </c>
      <c r="L136" s="22"/>
      <c r="M136" s="16">
        <f>SUM(M3:M135)</f>
        <v>22</v>
      </c>
      <c r="N136" s="22"/>
      <c r="O136" s="16">
        <f>SUM(O3:O135)</f>
        <v>10</v>
      </c>
      <c r="P136" s="22"/>
      <c r="Q136" s="17">
        <f>SUM(Q3:Q135)</f>
        <v>103020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c8c2ad-e2c3-401a-ad3f-a7d3b4e854d0">
      <Terms xmlns="http://schemas.microsoft.com/office/infopath/2007/PartnerControls"/>
    </lcf76f155ced4ddcb4097134ff3c332f>
    <TaxCatchAll xmlns="946f7ce1-77d8-45f5-8aba-dd700b6c0e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1C2B469193EB44A5F470B5B23977DC" ma:contentTypeVersion="11" ma:contentTypeDescription="Create a new document." ma:contentTypeScope="" ma:versionID="c9a6dd7c4592d007b44cbc25f320afd6">
  <xsd:schema xmlns:xsd="http://www.w3.org/2001/XMLSchema" xmlns:xs="http://www.w3.org/2001/XMLSchema" xmlns:p="http://schemas.microsoft.com/office/2006/metadata/properties" xmlns:ns2="80c8c2ad-e2c3-401a-ad3f-a7d3b4e854d0" xmlns:ns3="946f7ce1-77d8-45f5-8aba-dd700b6c0e78" targetNamespace="http://schemas.microsoft.com/office/2006/metadata/properties" ma:root="true" ma:fieldsID="7eb6fbbaa5913327974508ac3084fcdb" ns2:_="" ns3:_="">
    <xsd:import namespace="80c8c2ad-e2c3-401a-ad3f-a7d3b4e854d0"/>
    <xsd:import namespace="946f7ce1-77d8-45f5-8aba-dd700b6c0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8c2ad-e2c3-401a-ad3f-a7d3b4e854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a6e901-c5be-4bc4-9c1f-9d0f6826ef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f7ce1-77d8-45f5-8aba-dd700b6c0e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178738-e686-43aa-aba1-464911a17169}" ma:internalName="TaxCatchAll" ma:showField="CatchAllData" ma:web="946f7ce1-77d8-45f5-8aba-dd700b6c0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C8301-1C7E-4930-B69E-A68EBB20DD8B}"/>
</file>

<file path=customXml/itemProps2.xml><?xml version="1.0" encoding="utf-8"?>
<ds:datastoreItem xmlns:ds="http://schemas.openxmlformats.org/officeDocument/2006/customXml" ds:itemID="{3FA28AFC-1C11-4686-A62A-AB4207B29394}"/>
</file>

<file path=customXml/itemProps3.xml><?xml version="1.0" encoding="utf-8"?>
<ds:datastoreItem xmlns:ds="http://schemas.openxmlformats.org/officeDocument/2006/customXml" ds:itemID="{8B194B25-0F27-468C-9D75-4933311B75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Roth, Christy</dc:creator>
  <cp:keywords/>
  <dc:description/>
  <cp:lastModifiedBy>Nix, Keith</cp:lastModifiedBy>
  <cp:revision/>
  <dcterms:created xsi:type="dcterms:W3CDTF">2024-08-22T19:29:42Z</dcterms:created>
  <dcterms:modified xsi:type="dcterms:W3CDTF">2024-08-28T15:31:05Z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67428c-8df2-41b3-925f-2e32f93f53ed_Enabled">
    <vt:lpwstr>true</vt:lpwstr>
  </property>
  <property fmtid="{D5CDD505-2E9C-101B-9397-08002B2CF9AE}" pid="3" name="MSIP_Label_f367428c-8df2-41b3-925f-2e32f93f53ed_SetDate">
    <vt:lpwstr>2024-08-22T19:56:12Z</vt:lpwstr>
  </property>
  <property fmtid="{D5CDD505-2E9C-101B-9397-08002B2CF9AE}" pid="4" name="MSIP_Label_f367428c-8df2-41b3-925f-2e32f93f53ed_Method">
    <vt:lpwstr>Standard</vt:lpwstr>
  </property>
  <property fmtid="{D5CDD505-2E9C-101B-9397-08002B2CF9AE}" pid="5" name="MSIP_Label_f367428c-8df2-41b3-925f-2e32f93f53ed_Name">
    <vt:lpwstr>f367428c-8df2-41b3-925f-2e32f93f53ed</vt:lpwstr>
  </property>
  <property fmtid="{D5CDD505-2E9C-101B-9397-08002B2CF9AE}" pid="6" name="MSIP_Label_f367428c-8df2-41b3-925f-2e32f93f53ed_SiteId">
    <vt:lpwstr>6c1ea1fd-d5ee-4dc8-bcfe-8877bd40388b</vt:lpwstr>
  </property>
  <property fmtid="{D5CDD505-2E9C-101B-9397-08002B2CF9AE}" pid="7" name="MSIP_Label_f367428c-8df2-41b3-925f-2e32f93f53ed_ActionId">
    <vt:lpwstr>40008678-57b5-41ee-9f73-db1d7981b726</vt:lpwstr>
  </property>
  <property fmtid="{D5CDD505-2E9C-101B-9397-08002B2CF9AE}" pid="8" name="MSIP_Label_f367428c-8df2-41b3-925f-2e32f93f53ed_ContentBits">
    <vt:lpwstr>0</vt:lpwstr>
  </property>
  <property fmtid="{D5CDD505-2E9C-101B-9397-08002B2CF9AE}" pid="9" name="ContentTypeId">
    <vt:lpwstr>0x010100A71C2B469193EB44A5F470B5B23977DC</vt:lpwstr>
  </property>
  <property fmtid="{D5CDD505-2E9C-101B-9397-08002B2CF9AE}" pid="10" name="MediaServiceImageTags">
    <vt:lpwstr/>
  </property>
</Properties>
</file>